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1'!$C$1:$AP$246</definedName>
  </definedNames>
  <calcPr calcId="125725"/>
</workbook>
</file>

<file path=xl/calcChain.xml><?xml version="1.0" encoding="utf-8"?>
<calcChain xmlns="http://schemas.openxmlformats.org/spreadsheetml/2006/main">
  <c r="AP48" i="18"/>
  <c r="AP46"/>
  <c r="AF139"/>
  <c r="AG139"/>
  <c r="AH139"/>
  <c r="AI139"/>
  <c r="AJ139"/>
  <c r="AK139"/>
  <c r="AL139"/>
  <c r="AM139"/>
  <c r="AN139"/>
  <c r="AE139"/>
  <c r="AK152"/>
  <c r="AL152" s="1"/>
  <c r="AH152"/>
  <c r="AP150"/>
  <c r="AP158"/>
  <c r="AP144"/>
  <c r="AP143"/>
  <c r="AR72"/>
  <c r="AP34"/>
  <c r="AF162"/>
  <c r="AG162"/>
  <c r="AH162"/>
  <c r="AI162"/>
  <c r="AJ162"/>
  <c r="AK162"/>
  <c r="AE162"/>
  <c r="AP176"/>
  <c r="AL207"/>
  <c r="AM207" s="1"/>
  <c r="AN207" s="1"/>
  <c r="AD234"/>
  <c r="AM234"/>
  <c r="AN234" s="1"/>
  <c r="AN244"/>
  <c r="AR244"/>
  <c r="X245"/>
  <c r="Y245"/>
  <c r="Y230" s="1"/>
  <c r="Y231" s="1"/>
  <c r="Z245"/>
  <c r="AA245"/>
  <c r="AB245"/>
  <c r="AG245"/>
  <c r="AJ245"/>
  <c r="AL245"/>
  <c r="AR245" s="1"/>
  <c r="AE243"/>
  <c r="AL243"/>
  <c r="AM243" s="1"/>
  <c r="AD242"/>
  <c r="AE242"/>
  <c r="AR242" s="1"/>
  <c r="AG242"/>
  <c r="AJ242"/>
  <c r="AL242"/>
  <c r="AM242"/>
  <c r="AN242"/>
  <c r="AE66"/>
  <c r="AR52"/>
  <c r="AI214"/>
  <c r="AI212" s="1"/>
  <c r="AI211" s="1"/>
  <c r="AJ212"/>
  <c r="AJ211"/>
  <c r="AH212"/>
  <c r="AF214"/>
  <c r="AF212" s="1"/>
  <c r="AF211" s="1"/>
  <c r="AG212"/>
  <c r="AG211" s="1"/>
  <c r="AE212"/>
  <c r="AE211"/>
  <c r="AR218"/>
  <c r="AR216"/>
  <c r="AE27"/>
  <c r="AR48"/>
  <c r="AM47"/>
  <c r="AI47"/>
  <c r="AF47"/>
  <c r="AR46"/>
  <c r="W46"/>
  <c r="W27"/>
  <c r="W26"/>
  <c r="V46"/>
  <c r="V27"/>
  <c r="V26"/>
  <c r="V35"/>
  <c r="V48" s="1"/>
  <c r="AM45"/>
  <c r="AN45"/>
  <c r="AR45"/>
  <c r="AI45"/>
  <c r="AF45"/>
  <c r="AK232"/>
  <c r="AL232"/>
  <c r="AF241"/>
  <c r="AI241" s="1"/>
  <c r="AK241" s="1"/>
  <c r="AL241" s="1"/>
  <c r="AM241" s="1"/>
  <c r="AN241" s="1"/>
  <c r="AG241"/>
  <c r="AH241" s="1"/>
  <c r="AJ241"/>
  <c r="AE241"/>
  <c r="AG240"/>
  <c r="AG238"/>
  <c r="AF240"/>
  <c r="AI240" s="1"/>
  <c r="AK240" s="1"/>
  <c r="AL240" s="1"/>
  <c r="AM240" s="1"/>
  <c r="AN240" s="1"/>
  <c r="AE240"/>
  <c r="AJ239"/>
  <c r="AF239"/>
  <c r="AI239" s="1"/>
  <c r="AE239"/>
  <c r="AJ238"/>
  <c r="AF238"/>
  <c r="AE238"/>
  <c r="AR237"/>
  <c r="AR236"/>
  <c r="AR235"/>
  <c r="AD235"/>
  <c r="AC235"/>
  <c r="AC230"/>
  <c r="AA235"/>
  <c r="X235"/>
  <c r="X230"/>
  <c r="X231"/>
  <c r="X232"/>
  <c r="V235"/>
  <c r="AE233"/>
  <c r="AF233"/>
  <c r="AG233" s="1"/>
  <c r="AH233" s="1"/>
  <c r="AI233" s="1"/>
  <c r="AJ233" s="1"/>
  <c r="AK233" s="1"/>
  <c r="AL233" s="1"/>
  <c r="AM233" s="1"/>
  <c r="AN233" s="1"/>
  <c r="AH232"/>
  <c r="AE232"/>
  <c r="AA232"/>
  <c r="AA230"/>
  <c r="AA231" s="1"/>
  <c r="Z232"/>
  <c r="W232"/>
  <c r="W230"/>
  <c r="W231" s="1"/>
  <c r="V232"/>
  <c r="AH230"/>
  <c r="AD230"/>
  <c r="AD231" s="1"/>
  <c r="AB230"/>
  <c r="AB231"/>
  <c r="Z230"/>
  <c r="Z231" s="1"/>
  <c r="AB229"/>
  <c r="AP227"/>
  <c r="AB227"/>
  <c r="AP225"/>
  <c r="AR224"/>
  <c r="AD224"/>
  <c r="AC224"/>
  <c r="AB224"/>
  <c r="AA224"/>
  <c r="Z224"/>
  <c r="Y224"/>
  <c r="X224"/>
  <c r="X211" s="1"/>
  <c r="W224"/>
  <c r="V224"/>
  <c r="AR222"/>
  <c r="AR220"/>
  <c r="AR215"/>
  <c r="AP213"/>
  <c r="AD212"/>
  <c r="AD211"/>
  <c r="AC212"/>
  <c r="AC211" s="1"/>
  <c r="AB212"/>
  <c r="AB211" s="1"/>
  <c r="AA212"/>
  <c r="AA211" s="1"/>
  <c r="Z212"/>
  <c r="Z211" s="1"/>
  <c r="Y212"/>
  <c r="Y211" s="1"/>
  <c r="X212"/>
  <c r="W212"/>
  <c r="W211"/>
  <c r="V212"/>
  <c r="V211"/>
  <c r="AL209"/>
  <c r="AM209"/>
  <c r="AN209" s="1"/>
  <c r="AL205"/>
  <c r="AM205" s="1"/>
  <c r="AN205" s="1"/>
  <c r="AP204"/>
  <c r="AK202"/>
  <c r="AL202"/>
  <c r="AM202" s="1"/>
  <c r="AN202" s="1"/>
  <c r="AH202"/>
  <c r="AP202" s="1"/>
  <c r="AK200"/>
  <c r="AL200" s="1"/>
  <c r="AM200" s="1"/>
  <c r="AN200" s="1"/>
  <c r="AH200"/>
  <c r="AK198"/>
  <c r="AL198"/>
  <c r="AM198" s="1"/>
  <c r="AH198"/>
  <c r="AE198"/>
  <c r="AK196"/>
  <c r="AL196"/>
  <c r="AM196" s="1"/>
  <c r="AH196"/>
  <c r="AE196"/>
  <c r="AN195"/>
  <c r="AK194"/>
  <c r="AL194" s="1"/>
  <c r="AM194" s="1"/>
  <c r="AN194" s="1"/>
  <c r="AH194"/>
  <c r="AL193"/>
  <c r="AK192"/>
  <c r="AL192"/>
  <c r="AM192" s="1"/>
  <c r="AH192"/>
  <c r="AE192"/>
  <c r="AN191"/>
  <c r="AL191"/>
  <c r="AD189"/>
  <c r="AD162"/>
  <c r="AD153" s="1"/>
  <c r="AK188"/>
  <c r="AL188" s="1"/>
  <c r="AH188"/>
  <c r="AE188"/>
  <c r="AL187"/>
  <c r="AK186"/>
  <c r="AL186"/>
  <c r="AM186" s="1"/>
  <c r="AH186"/>
  <c r="AE186"/>
  <c r="AK184"/>
  <c r="AL184"/>
  <c r="AH184"/>
  <c r="AE184"/>
  <c r="AK182"/>
  <c r="AL182"/>
  <c r="AM182" s="1"/>
  <c r="AH182"/>
  <c r="AE182"/>
  <c r="AK180"/>
  <c r="AL180"/>
  <c r="AM180" s="1"/>
  <c r="AN180" s="1"/>
  <c r="AH180"/>
  <c r="AL178"/>
  <c r="AM178" s="1"/>
  <c r="AE178"/>
  <c r="AE174"/>
  <c r="AP174"/>
  <c r="AN172"/>
  <c r="AE172"/>
  <c r="AO170"/>
  <c r="AI170"/>
  <c r="AJ170" s="1"/>
  <c r="AE170"/>
  <c r="AP170" s="1"/>
  <c r="AL169"/>
  <c r="AL162" s="1"/>
  <c r="AE168"/>
  <c r="AG168" s="1"/>
  <c r="AI168" s="1"/>
  <c r="AJ168" s="1"/>
  <c r="AF168"/>
  <c r="AO168"/>
  <c r="AD166"/>
  <c r="AJ166"/>
  <c r="AG166"/>
  <c r="AG165"/>
  <c r="AD165"/>
  <c r="AJ165"/>
  <c r="AP164"/>
  <c r="AG164"/>
  <c r="AD164"/>
  <c r="AJ164"/>
  <c r="AP163"/>
  <c r="AG163"/>
  <c r="AD163"/>
  <c r="AJ163"/>
  <c r="AO162"/>
  <c r="AK153"/>
  <c r="AI153"/>
  <c r="AG153"/>
  <c r="AE153"/>
  <c r="AC162"/>
  <c r="AB162"/>
  <c r="AB153"/>
  <c r="AA162"/>
  <c r="AA153"/>
  <c r="Z162"/>
  <c r="Z153"/>
  <c r="Y162"/>
  <c r="X162"/>
  <c r="X153" s="1"/>
  <c r="W162"/>
  <c r="W153" s="1"/>
  <c r="AP161"/>
  <c r="AP159"/>
  <c r="AP156"/>
  <c r="AP155"/>
  <c r="AJ153"/>
  <c r="AH153"/>
  <c r="AF153"/>
  <c r="AC153"/>
  <c r="Y153"/>
  <c r="V153"/>
  <c r="AP148"/>
  <c r="AK148"/>
  <c r="AL148" s="1"/>
  <c r="AM148" s="1"/>
  <c r="AN148" s="1"/>
  <c r="AH148"/>
  <c r="AK147"/>
  <c r="AL147"/>
  <c r="AM147"/>
  <c r="AH147"/>
  <c r="AE147"/>
  <c r="AP146"/>
  <c r="AR145"/>
  <c r="AP141"/>
  <c r="AP140"/>
  <c r="AJ116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 s="1"/>
  <c r="AP126"/>
  <c r="Y116"/>
  <c r="Y115"/>
  <c r="Y126" s="1"/>
  <c r="X116"/>
  <c r="X115" s="1"/>
  <c r="X126" s="1"/>
  <c r="AK125"/>
  <c r="AI119"/>
  <c r="AI116" s="1"/>
  <c r="AI115" s="1"/>
  <c r="AH125"/>
  <c r="AH116" s="1"/>
  <c r="AH115" s="1"/>
  <c r="AE125"/>
  <c r="AR122"/>
  <c r="AR121"/>
  <c r="AR120"/>
  <c r="AF119"/>
  <c r="AF116" s="1"/>
  <c r="AF115" s="1"/>
  <c r="AN118"/>
  <c r="AP118" s="1"/>
  <c r="AM118"/>
  <c r="AL118"/>
  <c r="AK118"/>
  <c r="AJ118"/>
  <c r="AI118"/>
  <c r="AH118"/>
  <c r="AG118"/>
  <c r="AF118"/>
  <c r="AE118"/>
  <c r="AP117"/>
  <c r="AO116"/>
  <c r="AG116"/>
  <c r="AG115" s="1"/>
  <c r="AD116"/>
  <c r="AD115"/>
  <c r="AD126" s="1"/>
  <c r="AC116"/>
  <c r="AC115" s="1"/>
  <c r="AB116"/>
  <c r="AA116"/>
  <c r="AA115" s="1"/>
  <c r="Z116"/>
  <c r="Z115"/>
  <c r="W116"/>
  <c r="W115" s="1"/>
  <c r="W126" s="1"/>
  <c r="V116"/>
  <c r="V115" s="1"/>
  <c r="V126" s="1"/>
  <c r="AB115"/>
  <c r="AP114"/>
  <c r="AB114"/>
  <c r="AF113"/>
  <c r="AP112"/>
  <c r="AF111"/>
  <c r="AR109"/>
  <c r="AR107"/>
  <c r="AM106"/>
  <c r="AK105"/>
  <c r="AL105" s="1"/>
  <c r="AH105"/>
  <c r="AM104"/>
  <c r="AN104"/>
  <c r="AR104" s="1"/>
  <c r="AL103"/>
  <c r="AB102"/>
  <c r="AB101"/>
  <c r="AR100"/>
  <c r="AD65"/>
  <c r="AD100" s="1"/>
  <c r="AA65"/>
  <c r="AA100" s="1"/>
  <c r="Z65"/>
  <c r="Z100" s="1"/>
  <c r="W65"/>
  <c r="W100" s="1"/>
  <c r="V65"/>
  <c r="V100" s="1"/>
  <c r="AR99"/>
  <c r="AD99"/>
  <c r="AB99"/>
  <c r="AA99"/>
  <c r="Z99"/>
  <c r="Y99"/>
  <c r="X99"/>
  <c r="W99"/>
  <c r="V99"/>
  <c r="AK98"/>
  <c r="AL98" s="1"/>
  <c r="AH98"/>
  <c r="AH89" s="1"/>
  <c r="AR97"/>
  <c r="AL96"/>
  <c r="AM96" s="1"/>
  <c r="AR95"/>
  <c r="AI94"/>
  <c r="AI89" s="1"/>
  <c r="AF94"/>
  <c r="AF89" s="1"/>
  <c r="AP93"/>
  <c r="AO89"/>
  <c r="AJ89"/>
  <c r="AG89"/>
  <c r="AG65" s="1"/>
  <c r="AP88"/>
  <c r="AB88"/>
  <c r="AF87"/>
  <c r="AP86"/>
  <c r="AB86"/>
  <c r="AF85"/>
  <c r="AR83"/>
  <c r="AP82"/>
  <c r="AR81"/>
  <c r="AM80"/>
  <c r="AK79"/>
  <c r="AL79"/>
  <c r="AM79" s="1"/>
  <c r="AN79" s="1"/>
  <c r="AH79"/>
  <c r="AH66" s="1"/>
  <c r="AP78"/>
  <c r="AR77"/>
  <c r="AB76"/>
  <c r="AB75"/>
  <c r="AL74"/>
  <c r="AL73"/>
  <c r="AM73" s="1"/>
  <c r="AN73" s="1"/>
  <c r="AI71"/>
  <c r="AI66" s="1"/>
  <c r="AF71"/>
  <c r="AF66"/>
  <c r="AP70"/>
  <c r="AP69"/>
  <c r="AP68"/>
  <c r="AP67"/>
  <c r="AO66"/>
  <c r="AJ66"/>
  <c r="AG66"/>
  <c r="AD66"/>
  <c r="AC66"/>
  <c r="AB66"/>
  <c r="AA66"/>
  <c r="Z66"/>
  <c r="Y66"/>
  <c r="X66"/>
  <c r="W66"/>
  <c r="AJ65"/>
  <c r="AC65"/>
  <c r="AB65"/>
  <c r="AB100"/>
  <c r="Y65"/>
  <c r="Y100" s="1"/>
  <c r="X65"/>
  <c r="X100"/>
  <c r="W72"/>
  <c r="AL63"/>
  <c r="AM63" s="1"/>
  <c r="AL61"/>
  <c r="AK59"/>
  <c r="AL59" s="1"/>
  <c r="AM59" s="1"/>
  <c r="AN59" s="1"/>
  <c r="AH59"/>
  <c r="AR59" s="1"/>
  <c r="AP58"/>
  <c r="AJ57"/>
  <c r="AK57" s="1"/>
  <c r="AH57"/>
  <c r="AH53" s="1"/>
  <c r="AM56"/>
  <c r="AI56"/>
  <c r="AJ56" s="1"/>
  <c r="AF56"/>
  <c r="AG56" s="1"/>
  <c r="AL55"/>
  <c r="AL54"/>
  <c r="AR54" s="1"/>
  <c r="AI54"/>
  <c r="AJ54" s="1"/>
  <c r="AF54"/>
  <c r="AG54" s="1"/>
  <c r="AO53"/>
  <c r="AJ27"/>
  <c r="AI53"/>
  <c r="AG53"/>
  <c r="AF53"/>
  <c r="AE53"/>
  <c r="AE26"/>
  <c r="AD53"/>
  <c r="AC53"/>
  <c r="AB53"/>
  <c r="AA53"/>
  <c r="Z53"/>
  <c r="Y53"/>
  <c r="X53"/>
  <c r="W53"/>
  <c r="V53"/>
  <c r="AM51"/>
  <c r="AN51" s="1"/>
  <c r="AR51" s="1"/>
  <c r="AI51"/>
  <c r="AF51"/>
  <c r="AR50"/>
  <c r="W50"/>
  <c r="W52" s="1"/>
  <c r="V50"/>
  <c r="V52" s="1"/>
  <c r="AM49"/>
  <c r="AI49"/>
  <c r="AF49"/>
  <c r="AL42"/>
  <c r="AB41"/>
  <c r="AB40"/>
  <c r="AR39"/>
  <c r="AN38"/>
  <c r="AR38" s="1"/>
  <c r="AB38"/>
  <c r="AR37"/>
  <c r="AI36"/>
  <c r="AK36" s="1"/>
  <c r="AF36"/>
  <c r="AF33"/>
  <c r="AF27" s="1"/>
  <c r="AF26" s="1"/>
  <c r="AR35"/>
  <c r="AR34"/>
  <c r="W34"/>
  <c r="V34"/>
  <c r="AL33"/>
  <c r="AI33"/>
  <c r="AP32"/>
  <c r="AP31"/>
  <c r="AP30"/>
  <c r="AB27"/>
  <c r="AB26" s="1"/>
  <c r="AA27"/>
  <c r="Y27"/>
  <c r="X27"/>
  <c r="X26" s="1"/>
  <c r="AO27"/>
  <c r="AH27"/>
  <c r="AG27"/>
  <c r="AG26" s="1"/>
  <c r="AD27"/>
  <c r="AD26" s="1"/>
  <c r="AC27"/>
  <c r="Z27"/>
  <c r="AC26"/>
  <c r="AC20" s="1"/>
  <c r="AJ240"/>
  <c r="AJ235"/>
  <c r="AJ230" s="1"/>
  <c r="AJ231" s="1"/>
  <c r="AN80"/>
  <c r="AP80" s="1"/>
  <c r="AE89"/>
  <c r="AE65" s="1"/>
  <c r="AL125"/>
  <c r="AM125" s="1"/>
  <c r="AN125" s="1"/>
  <c r="AM169"/>
  <c r="AN169" s="1"/>
  <c r="AE230"/>
  <c r="AI238"/>
  <c r="AH211"/>
  <c r="AK238"/>
  <c r="AL238" s="1"/>
  <c r="AM238" s="1"/>
  <c r="AN238" s="1"/>
  <c r="V72"/>
  <c r="AK94"/>
  <c r="AK89" s="1"/>
  <c r="AK119"/>
  <c r="AK116" s="1"/>
  <c r="AP172"/>
  <c r="AN49"/>
  <c r="AR49" s="1"/>
  <c r="AG235"/>
  <c r="AG230"/>
  <c r="AG231" s="1"/>
  <c r="V230"/>
  <c r="V231" s="1"/>
  <c r="AR80"/>
  <c r="AI27"/>
  <c r="AI26" s="1"/>
  <c r="AF235"/>
  <c r="AF230" s="1"/>
  <c r="AN147"/>
  <c r="AM232"/>
  <c r="AN232" s="1"/>
  <c r="AR232" s="1"/>
  <c r="AL230"/>
  <c r="W20"/>
  <c r="W35"/>
  <c r="W48" s="1"/>
  <c r="W21"/>
  <c r="W28"/>
  <c r="AM184"/>
  <c r="AN184"/>
  <c r="AP184" s="1"/>
  <c r="AJ53"/>
  <c r="AJ26" s="1"/>
  <c r="AH238"/>
  <c r="AH239"/>
  <c r="AH240"/>
  <c r="AM54"/>
  <c r="AP54" s="1"/>
  <c r="AM61"/>
  <c r="AN61" s="1"/>
  <c r="AR61" s="1"/>
  <c r="AM103"/>
  <c r="AN103" s="1"/>
  <c r="AR103" s="1"/>
  <c r="AE116"/>
  <c r="AP168"/>
  <c r="AK230"/>
  <c r="V21"/>
  <c r="V28" s="1"/>
  <c r="AL119"/>
  <c r="AM119" s="1"/>
  <c r="AL94"/>
  <c r="AN54"/>
  <c r="AR147"/>
  <c r="AM94"/>
  <c r="AN94" s="1"/>
  <c r="AL116"/>
  <c r="AK115" l="1"/>
  <c r="AJ115"/>
  <c r="AE115"/>
  <c r="AE20" s="1"/>
  <c r="AM152"/>
  <c r="AN152" s="1"/>
  <c r="AF65"/>
  <c r="AF20" s="1"/>
  <c r="AR63"/>
  <c r="AN63"/>
  <c r="AN186"/>
  <c r="AP186"/>
  <c r="AN196"/>
  <c r="AP196" s="1"/>
  <c r="AM116"/>
  <c r="AM115" s="1"/>
  <c r="AN119"/>
  <c r="X20"/>
  <c r="X21"/>
  <c r="AR105"/>
  <c r="AM105"/>
  <c r="AN105" s="1"/>
  <c r="AJ21"/>
  <c r="AJ28" s="1"/>
  <c r="AJ20"/>
  <c r="AB21"/>
  <c r="AB28" s="1"/>
  <c r="AB20"/>
  <c r="AK27"/>
  <c r="AL36"/>
  <c r="AM36" s="1"/>
  <c r="AN36" s="1"/>
  <c r="AH26"/>
  <c r="AN96"/>
  <c r="AR96"/>
  <c r="AN178"/>
  <c r="AP178" s="1"/>
  <c r="AP180"/>
  <c r="AL115"/>
  <c r="AI65"/>
  <c r="AI20" s="1"/>
  <c r="AR139"/>
  <c r="AP200"/>
  <c r="AG21"/>
  <c r="AG20"/>
  <c r="AN182"/>
  <c r="AP182"/>
  <c r="AN192"/>
  <c r="AP192" s="1"/>
  <c r="AN198"/>
  <c r="AP198"/>
  <c r="AK239"/>
  <c r="AL239" s="1"/>
  <c r="AM239" s="1"/>
  <c r="AN239" s="1"/>
  <c r="AI235"/>
  <c r="AI230" s="1"/>
  <c r="AD21"/>
  <c r="AD28" s="1"/>
  <c r="AD20"/>
  <c r="AK53"/>
  <c r="AL57"/>
  <c r="AN127"/>
  <c r="AR127" s="1"/>
  <c r="AH65"/>
  <c r="AR98"/>
  <c r="AL89"/>
  <c r="AM98"/>
  <c r="AN98" s="1"/>
  <c r="AN89" s="1"/>
  <c r="AL153"/>
  <c r="AM188"/>
  <c r="AN188" s="1"/>
  <c r="AN243"/>
  <c r="AN230" s="1"/>
  <c r="AM230"/>
  <c r="AR230" s="1"/>
  <c r="AR243"/>
  <c r="AP194"/>
  <c r="AN162"/>
  <c r="AN153" s="1"/>
  <c r="AP56"/>
  <c r="AR94"/>
  <c r="AM74"/>
  <c r="AN74" s="1"/>
  <c r="AO74" s="1"/>
  <c r="AP74" s="1"/>
  <c r="AR79"/>
  <c r="X28"/>
  <c r="AM55"/>
  <c r="AA26"/>
  <c r="AM42"/>
  <c r="AN42" s="1"/>
  <c r="AR73"/>
  <c r="AR125"/>
  <c r="AM162"/>
  <c r="AM153" s="1"/>
  <c r="Z26"/>
  <c r="Y26"/>
  <c r="AM33"/>
  <c r="AK71"/>
  <c r="AG28"/>
  <c r="AN56"/>
  <c r="AN106"/>
  <c r="AP106" s="1"/>
  <c r="AR119"/>
  <c r="AN47"/>
  <c r="AR47" s="1"/>
  <c r="AK214"/>
  <c r="AE21" l="1"/>
  <c r="AP152"/>
  <c r="AF21"/>
  <c r="AK212"/>
  <c r="AL214"/>
  <c r="AM57"/>
  <c r="AN57" s="1"/>
  <c r="AL53"/>
  <c r="AH20"/>
  <c r="AH21"/>
  <c r="AK26"/>
  <c r="AR153"/>
  <c r="AR106"/>
  <c r="AI21"/>
  <c r="AM89"/>
  <c r="AR89" s="1"/>
  <c r="AP188"/>
  <c r="AL71"/>
  <c r="AK66"/>
  <c r="Z21"/>
  <c r="Z28" s="1"/>
  <c r="Z20"/>
  <c r="Y21"/>
  <c r="Y28" s="1"/>
  <c r="Y20"/>
  <c r="AN55"/>
  <c r="AN53" s="1"/>
  <c r="AM53"/>
  <c r="AR53" s="1"/>
  <c r="AM27"/>
  <c r="AN33"/>
  <c r="AA21"/>
  <c r="AA28" s="1"/>
  <c r="AA20"/>
  <c r="AL27"/>
  <c r="AR42"/>
  <c r="AR162"/>
  <c r="AR74"/>
  <c r="AR36"/>
  <c r="AN116"/>
  <c r="AR27" l="1"/>
  <c r="AN115"/>
  <c r="AR115" s="1"/>
  <c r="AR116"/>
  <c r="AL26"/>
  <c r="AK211"/>
  <c r="AR57"/>
  <c r="AL212"/>
  <c r="AL211" s="1"/>
  <c r="AM214"/>
  <c r="AM71"/>
  <c r="AL66"/>
  <c r="AL65" s="1"/>
  <c r="AN27"/>
  <c r="AR33"/>
  <c r="AK65"/>
  <c r="AR55"/>
  <c r="AM212" l="1"/>
  <c r="AN214"/>
  <c r="AK20"/>
  <c r="AK21"/>
  <c r="AM66"/>
  <c r="AN71"/>
  <c r="AN66" s="1"/>
  <c r="AN65" s="1"/>
  <c r="AL21"/>
  <c r="AM26"/>
  <c r="AL20"/>
  <c r="AR71" l="1"/>
  <c r="AM65"/>
  <c r="AR65" s="1"/>
  <c r="AR66"/>
  <c r="AM211"/>
  <c r="AR212"/>
  <c r="AM20"/>
  <c r="AN26"/>
  <c r="AN212"/>
  <c r="AN211" s="1"/>
  <c r="AR214"/>
  <c r="AN20" l="1"/>
  <c r="AR20" s="1"/>
  <c r="AN21"/>
  <c r="AR26"/>
  <c r="AM21"/>
  <c r="AR211"/>
  <c r="AR21" l="1"/>
</calcChain>
</file>

<file path=xl/sharedStrings.xml><?xml version="1.0" encoding="utf-8"?>
<sst xmlns="http://schemas.openxmlformats.org/spreadsheetml/2006/main" count="1060" uniqueCount="285">
  <si>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</si>
  <si>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</si>
  <si>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</si>
  <si>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</si>
  <si>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</si>
  <si>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</si>
  <si>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</si>
  <si>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</si>
  <si>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</si>
  <si>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</si>
  <si>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</si>
  <si>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</si>
  <si>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</si>
  <si>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</si>
  <si>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</si>
  <si>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</si>
  <si>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</si>
  <si>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</si>
  <si>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</si>
  <si>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</si>
  <si>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</si>
  <si>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</si>
  <si>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</si>
  <si>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</si>
  <si>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</si>
  <si>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</si>
  <si>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</si>
  <si>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</si>
  <si>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</si>
  <si>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</si>
  <si>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</si>
  <si>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</si>
  <si>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</si>
  <si>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</si>
  <si>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</si>
  <si>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</si>
  <si>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</si>
  <si>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</si>
  <si>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</si>
  <si>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</si>
  <si>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</si>
  <si>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</si>
  <si>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</si>
  <si>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</si>
  <si>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</si>
  <si>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</si>
  <si>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</si>
  <si>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</si>
  <si>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</si>
  <si>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</si>
  <si>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</si>
  <si>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</si>
  <si>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</si>
  <si>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</si>
  <si>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</si>
  <si>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</si>
  <si>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</si>
  <si>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</si>
  <si>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</si>
  <si>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</si>
  <si>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</si>
  <si>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</si>
  <si>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</si>
  <si>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</si>
  <si>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</si>
  <si>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</si>
  <si>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</si>
  <si>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</si>
  <si>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</si>
  <si>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</si>
  <si>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</si>
  <si>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</si>
  <si>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</si>
  <si>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</si>
  <si>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</si>
  <si>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</si>
  <si>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</si>
  <si>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</si>
  <si>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</si>
  <si>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</si>
  <si>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</si>
  <si>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</si>
  <si>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</si>
  <si>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</si>
  <si>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</si>
  <si>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</si>
  <si>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</si>
  <si>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</si>
  <si>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</si>
  <si>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</si>
  <si>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</si>
  <si>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</si>
  <si>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</si>
  <si>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</si>
  <si>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</si>
  <si>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</si>
  <si>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</si>
  <si>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</si>
  <si>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</si>
  <si>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</si>
  <si>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</si>
  <si>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</si>
  <si>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</si>
  <si>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</si>
  <si>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</si>
  <si>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</si>
  <si>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</si>
  <si>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</si>
  <si>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</si>
  <si>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</si>
  <si>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</si>
  <si>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</si>
  <si>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</si>
  <si>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</si>
  <si>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</si>
  <si>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</si>
  <si>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</si>
  <si>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</si>
  <si>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</si>
  <si>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</si>
  <si>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</si>
  <si>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</si>
  <si>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</si>
  <si>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</si>
  <si>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</si>
  <si>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</si>
  <si>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</si>
  <si>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</si>
  <si>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</si>
  <si>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</si>
  <si>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</si>
  <si>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</si>
  <si>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</si>
  <si>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</si>
  <si>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</si>
  <si>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</si>
  <si>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</si>
  <si>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</si>
  <si>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</si>
  <si>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</si>
  <si>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</si>
  <si>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</si>
  <si>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</si>
  <si>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</si>
  <si>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</si>
  <si>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</si>
  <si>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</si>
  <si>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</si>
  <si>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</si>
  <si>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</si>
  <si>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</si>
  <si>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</si>
  <si>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</si>
  <si>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</si>
  <si>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</si>
  <si>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</si>
  <si>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</si>
  <si>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</si>
  <si>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</si>
  <si>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</si>
  <si>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</si>
  <si>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</si>
  <si>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</si>
  <si>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</si>
  <si>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</si>
  <si>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</si>
  <si>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</si>
  <si>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</si>
  <si>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</si>
  <si>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</si>
  <si>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</si>
  <si>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</si>
  <si>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</si>
  <si>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</si>
  <si>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</si>
  <si>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</si>
  <si>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</si>
  <si>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</si>
  <si>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</si>
  <si>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</si>
  <si>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</si>
  <si>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</si>
  <si>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</si>
  <si>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</si>
  <si>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</si>
  <si>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</si>
  <si>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</si>
  <si>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</si>
  <si>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</si>
  <si>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</si>
  <si>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</si>
  <si>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</si>
  <si>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</si>
  <si>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</si>
  <si>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</si>
  <si>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</si>
  <si>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</si>
  <si>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</si>
  <si>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</si>
  <si>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</si>
  <si>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</si>
  <si>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</si>
  <si>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</si>
  <si>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</si>
  <si>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</si>
  <si>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</si>
  <si>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</si>
  <si>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</si>
  <si>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</si>
  <si>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</si>
  <si>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</si>
  <si>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</si>
  <si>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</si>
  <si>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</si>
  <si>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</si>
  <si>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</si>
  <si>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</si>
  <si>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</si>
  <si>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</si>
  <si>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</si>
  <si>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</si>
  <si>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</si>
  <si>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</si>
  <si>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</si>
  <si>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</si>
  <si>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</si>
  <si>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</si>
  <si>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</si>
  <si>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</si>
  <si>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</si>
  <si>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</si>
  <si>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</si>
  <si>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</si>
  <si>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</si>
  <si>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</si>
  <si>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</si>
  <si>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</si>
  <si>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</si>
  <si>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</si>
  <si>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</si>
  <si>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</si>
  <si>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</si>
  <si>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</si>
  <si>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</si>
  <si>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</si>
  <si>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</si>
  <si>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</si>
  <si>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</si>
  <si>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</si>
  <si>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</si>
  <si>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</si>
  <si>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</si>
  <si>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</si>
  <si>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</si>
  <si>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</si>
  <si>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</si>
  <si>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</si>
  <si>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</si>
  <si>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</si>
  <si>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</si>
  <si>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</si>
  <si>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</si>
  <si>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</si>
  <si>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</si>
  <si>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</si>
  <si>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</si>
  <si>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</si>
  <si>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</si>
  <si>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</si>
  <si>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</si>
  <si>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</si>
  <si>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</si>
  <si>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</si>
  <si>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</si>
  <si>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</si>
  <si>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</si>
  <si>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</si>
  <si>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</si>
  <si>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</si>
  <si>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</si>
  <si>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</si>
  <si>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</si>
  <si>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t xml:space="preserve">  Приложение  к постановлению Администрации города Ржева Тверской области  от 21.09.2018 № 779                        </t>
  </si>
  <si>
    <t>R</t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</si>
  <si>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«Расходы на поддержку отрасли культуры  (в части комплектования книжных фондов МУК "Ржевская ЦБС)»</t>
    </r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</si>
</sst>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0.00;[Red]0.00"/>
    <numFmt numFmtId="169" formatCode="#,##0.00;[Red]#,##0.00"/>
    <numFmt numFmtId="170" formatCode="#,##0;[Red]#,##0"/>
    <numFmt numFmtId="171" formatCode="0;[Red]0"/>
    <numFmt numFmtId="172" formatCode="#,##0.0;[Red]#,##0.0"/>
    <numFmt numFmtId="173" formatCode="#,##0.0_р_."/>
    <numFmt numFmtId="174" formatCode="0.0;[Red]0.0"/>
  </numFmts>
  <fonts count="5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4" fillId="0" borderId="0" applyFont="0" applyFill="0" applyBorder="0" applyAlignment="0" applyProtection="0"/>
  </cellStyleXfs>
  <cellXfs count="32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7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8" fontId="6" fillId="0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9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2" fontId="6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73" fontId="6" fillId="0" borderId="1" xfId="0" applyNumberFormat="1" applyFont="1" applyFill="1" applyBorder="1" applyAlignment="1">
      <alignment horizontal="center" vertical="center" wrapText="1"/>
    </xf>
    <xf numFmtId="173" fontId="6" fillId="3" borderId="1" xfId="0" applyNumberFormat="1" applyFont="1" applyFill="1" applyBorder="1" applyAlignment="1">
      <alignment horizontal="center" vertical="center" wrapText="1"/>
    </xf>
    <xf numFmtId="173" fontId="10" fillId="4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72" fontId="10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5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 wrapText="1"/>
    </xf>
    <xf numFmtId="173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174" fontId="6" fillId="3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2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26" fillId="5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73" fontId="26" fillId="4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173" fontId="10" fillId="3" borderId="1" xfId="0" applyNumberFormat="1" applyFont="1" applyFill="1" applyBorder="1" applyAlignment="1">
      <alignment horizontal="center" vertical="center" wrapText="1"/>
    </xf>
    <xf numFmtId="165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28" fillId="4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/>
    </xf>
    <xf numFmtId="165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165" fontId="26" fillId="6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72" fontId="10" fillId="6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73" fontId="10" fillId="6" borderId="1" xfId="0" applyNumberFormat="1" applyFont="1" applyFill="1" applyBorder="1" applyAlignment="1">
      <alignment horizontal="center" vertical="center" wrapText="1"/>
    </xf>
    <xf numFmtId="172" fontId="27" fillId="3" borderId="1" xfId="0" applyNumberFormat="1" applyFont="1" applyFill="1" applyBorder="1" applyAlignment="1">
      <alignment horizontal="center" vertical="center" wrapText="1"/>
    </xf>
    <xf numFmtId="166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2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70" fontId="30" fillId="3" borderId="1" xfId="0" applyNumberFormat="1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66" fontId="26" fillId="3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2" fontId="26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0" fillId="7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3" fontId="28" fillId="3" borderId="3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5" fontId="10" fillId="8" borderId="1" xfId="0" applyNumberFormat="1" applyFont="1" applyFill="1" applyBorder="1" applyAlignment="1">
      <alignment horizontal="center" vertical="center" wrapText="1"/>
    </xf>
    <xf numFmtId="165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26" fillId="9" borderId="1" xfId="0" applyNumberFormat="1" applyFont="1" applyFill="1" applyBorder="1" applyAlignment="1">
      <alignment horizontal="center" vertical="center" wrapText="1"/>
    </xf>
    <xf numFmtId="172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2" fontId="6" fillId="9" borderId="1" xfId="0" applyNumberFormat="1" applyFont="1" applyFill="1" applyBorder="1" applyAlignment="1">
      <alignment horizontal="center" vertical="center" wrapText="1"/>
    </xf>
    <xf numFmtId="172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 wrapText="1"/>
    </xf>
    <xf numFmtId="170" fontId="30" fillId="9" borderId="1" xfId="0" applyNumberFormat="1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30" fillId="6" borderId="1" xfId="0" applyNumberFormat="1" applyFont="1" applyFill="1" applyBorder="1" applyAlignment="1">
      <alignment horizontal="center" vertical="center" wrapText="1"/>
    </xf>
    <xf numFmtId="173" fontId="30" fillId="4" borderId="1" xfId="0" applyNumberFormat="1" applyFont="1" applyFill="1" applyBorder="1" applyAlignment="1">
      <alignment horizontal="center" vertical="center" wrapText="1"/>
    </xf>
    <xf numFmtId="165" fontId="30" fillId="5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165" fontId="30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2" fontId="30" fillId="0" borderId="1" xfId="0" applyNumberFormat="1" applyFont="1" applyFill="1" applyBorder="1" applyAlignment="1">
      <alignment horizontal="center" vertical="center" wrapText="1"/>
    </xf>
    <xf numFmtId="172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5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5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71" fontId="30" fillId="0" borderId="1" xfId="0" applyNumberFormat="1" applyFont="1" applyFill="1" applyBorder="1" applyAlignment="1">
      <alignment horizontal="center" vertical="center" wrapText="1"/>
    </xf>
    <xf numFmtId="171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4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74" fontId="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56" fillId="4" borderId="1" xfId="0" applyNumberFormat="1" applyFont="1" applyFill="1" applyBorder="1" applyAlignment="1">
      <alignment horizontal="center" vertical="center" wrapText="1"/>
    </xf>
    <xf numFmtId="165" fontId="10" fillId="10" borderId="1" xfId="0" applyNumberFormat="1" applyFont="1" applyFill="1" applyBorder="1" applyAlignment="1">
      <alignment horizontal="center" vertical="center" wrapText="1"/>
    </xf>
    <xf numFmtId="165" fontId="10" fillId="11" borderId="1" xfId="0" applyNumberFormat="1" applyFont="1" applyFill="1" applyBorder="1" applyAlignment="1">
      <alignment horizontal="center" vertical="center" wrapText="1"/>
    </xf>
    <xf numFmtId="165" fontId="26" fillId="10" borderId="1" xfId="0" applyNumberFormat="1" applyFont="1" applyFill="1" applyBorder="1" applyAlignment="1">
      <alignment horizontal="center" vertical="center" wrapText="1"/>
    </xf>
    <xf numFmtId="1" fontId="6" fillId="11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41"/>
  <sheetViews>
    <sheetView tabSelected="1" view="pageBreakPreview" topLeftCell="Q130" zoomScale="80" zoomScaleNormal="77" zoomScaleSheetLayoutView="80" zoomScalePageLayoutView="70" workbookViewId="0">
      <selection activeCell="AE135" sqref="AE135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453125" style="6" customWidth="1"/>
    <col min="4" max="4" width="3.54296875" style="6" customWidth="1"/>
    <col min="5" max="5" width="3.453125" style="6" customWidth="1"/>
    <col min="6" max="6" width="3" style="6" customWidth="1"/>
    <col min="7" max="7" width="3.26953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7265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26953125" style="4" customWidth="1"/>
    <col min="20" max="20" width="84.54296875" style="174" customWidth="1"/>
    <col min="21" max="21" width="10.54296875" style="2" customWidth="1"/>
    <col min="22" max="22" width="13.7265625" style="69" hidden="1" customWidth="1"/>
    <col min="23" max="23" width="13.7265625" style="121" hidden="1" customWidth="1"/>
    <col min="24" max="25" width="13.54296875" style="105" hidden="1" customWidth="1"/>
    <col min="26" max="29" width="13.7265625" style="69" hidden="1" customWidth="1"/>
    <col min="30" max="30" width="13.7265625" style="67" hidden="1" customWidth="1"/>
    <col min="31" max="31" width="13.7265625" style="67" customWidth="1"/>
    <col min="32" max="32" width="13.7265625" style="69" hidden="1" customWidth="1"/>
    <col min="33" max="33" width="13.7265625" style="67" hidden="1" customWidth="1"/>
    <col min="34" max="34" width="13.7265625" style="121" customWidth="1"/>
    <col min="35" max="36" width="13.7265625" style="67" hidden="1" customWidth="1"/>
    <col min="37" max="39" width="13.7265625" style="67" customWidth="1"/>
    <col min="40" max="40" width="15.453125" style="2" customWidth="1"/>
    <col min="41" max="41" width="0.1796875" style="2" hidden="1" customWidth="1"/>
    <col min="42" max="42" width="10.7265625" style="2" customWidth="1"/>
    <col min="43" max="43" width="14" style="1" hidden="1" customWidth="1"/>
    <col min="44" max="44" width="11.26953125" style="1" customWidth="1"/>
    <col min="45" max="16384" width="9.1796875" style="1"/>
  </cols>
  <sheetData>
    <row r="1" spans="1:218" s="20" customFormat="1" ht="41.2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7"/>
      <c r="U1" s="19"/>
      <c r="V1" s="19"/>
      <c r="W1" s="19"/>
      <c r="X1" s="19"/>
      <c r="Y1" s="311" t="s">
        <v>282</v>
      </c>
      <c r="Z1" s="311"/>
      <c r="AA1" s="311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3"/>
      <c r="AP1" s="313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7"/>
      <c r="U2" s="317" t="s">
        <v>100</v>
      </c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14" t="s">
        <v>140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  <c r="AP3" s="315"/>
    </row>
    <row r="4" spans="1:218" s="20" customFormat="1" ht="19.5" customHeight="1">
      <c r="A4" s="316" t="s">
        <v>101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</row>
    <row r="5" spans="1:218" s="20" customFormat="1" ht="15.75" customHeight="1">
      <c r="A5" s="317" t="s">
        <v>239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318"/>
    </row>
    <row r="6" spans="1:218" s="28" customFormat="1" ht="19.5" customHeight="1">
      <c r="A6" s="195"/>
      <c r="B6" s="21"/>
      <c r="C6" s="21"/>
      <c r="D6" s="21"/>
      <c r="E6" s="21"/>
      <c r="F6" s="21"/>
      <c r="G6" s="21"/>
      <c r="H6" s="21"/>
      <c r="I6" s="21"/>
      <c r="J6" s="120" t="s">
        <v>123</v>
      </c>
      <c r="K6" s="120"/>
      <c r="L6" s="120"/>
      <c r="M6" s="120"/>
      <c r="N6" s="120"/>
      <c r="O6" s="120"/>
      <c r="P6" s="120"/>
      <c r="Q6" s="120"/>
      <c r="R6" s="120"/>
      <c r="S6" s="120"/>
      <c r="T6" s="22"/>
      <c r="U6" s="22"/>
      <c r="V6" s="22"/>
      <c r="W6" s="22"/>
      <c r="X6" s="119"/>
      <c r="Y6" s="22"/>
      <c r="Z6" s="68"/>
      <c r="AA6" s="68"/>
      <c r="AB6" s="22"/>
      <c r="AC6" s="22"/>
      <c r="AD6" s="22"/>
      <c r="AE6" s="23"/>
      <c r="AF6" s="24"/>
      <c r="AG6" s="24"/>
      <c r="AH6" s="24"/>
      <c r="AI6" s="24"/>
      <c r="AJ6" s="24"/>
      <c r="AK6" s="24"/>
      <c r="AL6" s="24"/>
      <c r="AM6" s="24"/>
      <c r="AN6" s="24"/>
      <c r="AO6" s="22"/>
      <c r="AP6" s="22"/>
      <c r="AQ6" s="22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6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218" s="34" customFormat="1" ht="15.75" customHeight="1">
      <c r="A7" s="29"/>
      <c r="B7" s="21"/>
      <c r="C7" s="21"/>
      <c r="D7" s="21"/>
      <c r="E7" s="21"/>
      <c r="F7" s="21"/>
      <c r="G7" s="21"/>
      <c r="H7" s="21"/>
      <c r="I7" s="21"/>
      <c r="J7" s="306" t="s">
        <v>136</v>
      </c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18"/>
      <c r="AP7" s="194"/>
      <c r="AQ7" s="18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1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</row>
    <row r="8" spans="1:218" s="34" customFormat="1" ht="15.75" customHeight="1">
      <c r="A8" s="29"/>
      <c r="B8" s="21"/>
      <c r="C8" s="21"/>
      <c r="D8" s="21"/>
      <c r="E8" s="21"/>
      <c r="F8" s="21"/>
      <c r="G8" s="21"/>
      <c r="H8" s="21"/>
      <c r="I8" s="21"/>
      <c r="J8" s="306" t="s">
        <v>151</v>
      </c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306"/>
      <c r="AL8" s="306"/>
      <c r="AM8" s="306"/>
      <c r="AN8" s="306"/>
      <c r="AO8" s="18"/>
      <c r="AP8" s="194"/>
      <c r="AQ8" s="18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1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</row>
    <row r="9" spans="1:218" s="34" customFormat="1" ht="15.75" customHeight="1">
      <c r="A9" s="29"/>
      <c r="B9" s="21"/>
      <c r="C9" s="21"/>
      <c r="D9" s="21"/>
      <c r="E9" s="21"/>
      <c r="F9" s="21"/>
      <c r="G9" s="21"/>
      <c r="H9" s="21"/>
      <c r="I9" s="21"/>
      <c r="J9" s="306" t="s">
        <v>152</v>
      </c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18"/>
      <c r="AP9" s="194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1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</row>
    <row r="10" spans="1:218" s="34" customFormat="1" ht="15.75" customHeight="1">
      <c r="A10" s="29"/>
      <c r="B10" s="21"/>
      <c r="C10" s="21"/>
      <c r="D10" s="21"/>
      <c r="E10" s="21"/>
      <c r="F10" s="21"/>
      <c r="G10" s="21"/>
      <c r="H10" s="21"/>
      <c r="I10" s="21"/>
      <c r="J10" s="306" t="s">
        <v>153</v>
      </c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18"/>
      <c r="AP10" s="194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1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</row>
    <row r="11" spans="1:218" s="34" customFormat="1" ht="15.75" customHeight="1">
      <c r="A11" s="29"/>
      <c r="B11" s="21"/>
      <c r="C11" s="21"/>
      <c r="D11" s="21"/>
      <c r="E11" s="21"/>
      <c r="F11" s="21"/>
      <c r="G11" s="21"/>
      <c r="H11" s="21"/>
      <c r="I11" s="21"/>
      <c r="J11" s="306" t="s">
        <v>154</v>
      </c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6"/>
      <c r="AF11" s="306"/>
      <c r="AG11" s="306"/>
      <c r="AH11" s="306"/>
      <c r="AI11" s="306"/>
      <c r="AJ11" s="306"/>
      <c r="AK11" s="306"/>
      <c r="AL11" s="306"/>
      <c r="AM11" s="306"/>
      <c r="AN11" s="306"/>
      <c r="AO11" s="18"/>
      <c r="AP11" s="194"/>
      <c r="AQ11" s="18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</row>
    <row r="12" spans="1:218" s="34" customFormat="1" ht="15.75" customHeight="1">
      <c r="A12" s="29"/>
      <c r="B12" s="21"/>
      <c r="C12" s="21"/>
      <c r="D12" s="21"/>
      <c r="E12" s="21"/>
      <c r="F12" s="21"/>
      <c r="G12" s="21"/>
      <c r="H12" s="21"/>
      <c r="I12" s="21"/>
      <c r="J12" s="306" t="s">
        <v>155</v>
      </c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18"/>
      <c r="AP12" s="194"/>
      <c r="AQ12" s="18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1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</row>
    <row r="13" spans="1:218" s="34" customFormat="1" ht="15.75" customHeight="1">
      <c r="A13" s="29"/>
      <c r="B13" s="21"/>
      <c r="C13" s="21"/>
      <c r="D13" s="21"/>
      <c r="E13" s="21"/>
      <c r="F13" s="21"/>
      <c r="G13" s="21"/>
      <c r="H13" s="21"/>
      <c r="I13" s="21"/>
      <c r="J13" s="306" t="s">
        <v>162</v>
      </c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306"/>
      <c r="AO13" s="18"/>
      <c r="AP13" s="194"/>
      <c r="AQ13" s="18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1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</row>
    <row r="14" spans="1:218" s="34" customFormat="1" ht="15" customHeight="1">
      <c r="A14" s="29"/>
      <c r="B14" s="21"/>
      <c r="C14" s="21"/>
      <c r="D14" s="21"/>
      <c r="E14" s="21"/>
      <c r="F14" s="21"/>
      <c r="G14" s="21"/>
      <c r="H14" s="21"/>
      <c r="I14" s="21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75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217" t="s">
        <v>182</v>
      </c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8"/>
      <c r="BB14" s="194"/>
      <c r="BC14" s="18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1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</row>
    <row r="15" spans="1:218" s="5" customFormat="1" ht="15" customHeight="1">
      <c r="A15" s="196"/>
      <c r="B15" s="16"/>
      <c r="C15" s="307" t="s">
        <v>124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22" t="s">
        <v>132</v>
      </c>
      <c r="U15" s="307" t="s">
        <v>125</v>
      </c>
      <c r="V15" s="180" t="s">
        <v>142</v>
      </c>
      <c r="W15" s="187"/>
      <c r="X15" s="308" t="s">
        <v>170</v>
      </c>
      <c r="Y15" s="308"/>
      <c r="Z15" s="308" t="s">
        <v>171</v>
      </c>
      <c r="AA15" s="308"/>
      <c r="AB15" s="308"/>
      <c r="AC15" s="187" t="s">
        <v>173</v>
      </c>
      <c r="AD15" s="187"/>
      <c r="AE15" s="309" t="s">
        <v>142</v>
      </c>
      <c r="AF15" s="308"/>
      <c r="AG15" s="308"/>
      <c r="AH15" s="308"/>
      <c r="AI15" s="308"/>
      <c r="AJ15" s="308"/>
      <c r="AK15" s="308"/>
      <c r="AL15" s="308"/>
      <c r="AM15" s="308"/>
      <c r="AN15" s="308"/>
      <c r="AO15" s="183"/>
      <c r="AP15" s="307" t="s">
        <v>133</v>
      </c>
      <c r="AQ15" s="307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07"/>
      <c r="B16" s="16"/>
      <c r="C16" s="307" t="s">
        <v>103</v>
      </c>
      <c r="D16" s="307"/>
      <c r="E16" s="307"/>
      <c r="F16" s="307" t="s">
        <v>129</v>
      </c>
      <c r="G16" s="307"/>
      <c r="H16" s="307" t="s">
        <v>102</v>
      </c>
      <c r="I16" s="307"/>
      <c r="J16" s="307" t="s">
        <v>149</v>
      </c>
      <c r="K16" s="307"/>
      <c r="L16" s="307"/>
      <c r="M16" s="307"/>
      <c r="N16" s="307"/>
      <c r="O16" s="307"/>
      <c r="P16" s="307"/>
      <c r="Q16" s="308"/>
      <c r="R16" s="308"/>
      <c r="S16" s="308"/>
      <c r="T16" s="322"/>
      <c r="U16" s="323"/>
      <c r="V16" s="187"/>
      <c r="W16" s="187"/>
      <c r="X16" s="308"/>
      <c r="Y16" s="308"/>
      <c r="Z16" s="308"/>
      <c r="AA16" s="308"/>
      <c r="AB16" s="308"/>
      <c r="AC16" s="214" t="s">
        <v>172</v>
      </c>
      <c r="AD16" s="214"/>
      <c r="AE16" s="308"/>
      <c r="AF16" s="308"/>
      <c r="AG16" s="308"/>
      <c r="AH16" s="308"/>
      <c r="AI16" s="308"/>
      <c r="AJ16" s="308"/>
      <c r="AK16" s="308"/>
      <c r="AL16" s="308"/>
      <c r="AM16" s="308"/>
      <c r="AN16" s="308"/>
      <c r="AO16" s="183"/>
      <c r="AP16" s="307"/>
      <c r="AQ16" s="307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07"/>
      <c r="B17" s="16"/>
      <c r="C17" s="307"/>
      <c r="D17" s="307"/>
      <c r="E17" s="307"/>
      <c r="F17" s="307"/>
      <c r="G17" s="307"/>
      <c r="H17" s="307"/>
      <c r="I17" s="307"/>
      <c r="J17" s="307" t="s">
        <v>130</v>
      </c>
      <c r="K17" s="307"/>
      <c r="L17" s="324" t="s">
        <v>131</v>
      </c>
      <c r="M17" s="307" t="s">
        <v>104</v>
      </c>
      <c r="N17" s="308"/>
      <c r="O17" s="307" t="s">
        <v>150</v>
      </c>
      <c r="P17" s="308"/>
      <c r="Q17" s="308"/>
      <c r="R17" s="308"/>
      <c r="S17" s="308"/>
      <c r="T17" s="322"/>
      <c r="U17" s="323"/>
      <c r="V17" s="187"/>
      <c r="W17" s="187"/>
      <c r="X17" s="310" t="s">
        <v>177</v>
      </c>
      <c r="Y17" s="310" t="s">
        <v>174</v>
      </c>
      <c r="Z17" s="308" t="s">
        <v>175</v>
      </c>
      <c r="AA17" s="310" t="s">
        <v>178</v>
      </c>
      <c r="AB17" s="325" t="s">
        <v>176</v>
      </c>
      <c r="AC17" s="214" t="s">
        <v>180</v>
      </c>
      <c r="AD17" s="214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183"/>
      <c r="AP17" s="307"/>
      <c r="AQ17" s="307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6"/>
      <c r="B18" s="16"/>
      <c r="C18" s="307"/>
      <c r="D18" s="307"/>
      <c r="E18" s="307"/>
      <c r="F18" s="307"/>
      <c r="G18" s="307"/>
      <c r="H18" s="307"/>
      <c r="I18" s="307"/>
      <c r="J18" s="307"/>
      <c r="K18" s="307"/>
      <c r="L18" s="324"/>
      <c r="M18" s="308"/>
      <c r="N18" s="308"/>
      <c r="O18" s="308"/>
      <c r="P18" s="308"/>
      <c r="Q18" s="308"/>
      <c r="R18" s="308"/>
      <c r="S18" s="308"/>
      <c r="T18" s="322"/>
      <c r="U18" s="323"/>
      <c r="V18" s="180">
        <v>2014</v>
      </c>
      <c r="W18" s="180">
        <v>2015</v>
      </c>
      <c r="X18" s="310"/>
      <c r="Y18" s="310"/>
      <c r="Z18" s="308"/>
      <c r="AA18" s="310"/>
      <c r="AB18" s="325"/>
      <c r="AC18" s="216" t="s">
        <v>181</v>
      </c>
      <c r="AD18" s="183" t="s">
        <v>179</v>
      </c>
      <c r="AE18" s="137">
        <v>2018</v>
      </c>
      <c r="AF18" s="137">
        <v>2018</v>
      </c>
      <c r="AG18" s="137">
        <v>2018</v>
      </c>
      <c r="AH18" s="137">
        <v>2019</v>
      </c>
      <c r="AI18" s="137">
        <v>2018</v>
      </c>
      <c r="AJ18" s="137">
        <v>2018</v>
      </c>
      <c r="AK18" s="137">
        <v>2020</v>
      </c>
      <c r="AL18" s="196">
        <v>2021</v>
      </c>
      <c r="AM18" s="196">
        <v>2022</v>
      </c>
      <c r="AN18" s="196">
        <v>2023</v>
      </c>
      <c r="AO18" s="215"/>
      <c r="AP18" s="10" t="s">
        <v>134</v>
      </c>
      <c r="AQ18" s="10" t="s">
        <v>135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>
      <c r="A19" s="196"/>
      <c r="B19" s="16"/>
      <c r="C19" s="196">
        <v>1</v>
      </c>
      <c r="D19" s="196">
        <v>2</v>
      </c>
      <c r="E19" s="196">
        <v>3</v>
      </c>
      <c r="F19" s="196">
        <v>4</v>
      </c>
      <c r="G19" s="196">
        <v>5</v>
      </c>
      <c r="H19" s="196">
        <v>6</v>
      </c>
      <c r="I19" s="196">
        <v>7</v>
      </c>
      <c r="J19" s="196">
        <v>8</v>
      </c>
      <c r="K19" s="196">
        <v>9</v>
      </c>
      <c r="L19" s="196">
        <v>10</v>
      </c>
      <c r="M19" s="196">
        <v>11</v>
      </c>
      <c r="N19" s="196">
        <v>12</v>
      </c>
      <c r="O19" s="196">
        <v>13</v>
      </c>
      <c r="P19" s="196">
        <v>14</v>
      </c>
      <c r="Q19" s="196">
        <v>15</v>
      </c>
      <c r="R19" s="196">
        <v>16</v>
      </c>
      <c r="S19" s="196">
        <v>17</v>
      </c>
      <c r="T19" s="196">
        <v>18</v>
      </c>
      <c r="U19" s="218">
        <v>19</v>
      </c>
      <c r="V19" s="196">
        <v>20</v>
      </c>
      <c r="W19" s="196">
        <v>21</v>
      </c>
      <c r="X19" s="196">
        <v>22</v>
      </c>
      <c r="Y19" s="196">
        <v>22</v>
      </c>
      <c r="Z19" s="196">
        <v>23</v>
      </c>
      <c r="AA19" s="196">
        <v>24</v>
      </c>
      <c r="AB19" s="196">
        <v>25</v>
      </c>
      <c r="AC19" s="196"/>
      <c r="AD19" s="196">
        <v>24</v>
      </c>
      <c r="AE19" s="196">
        <v>20</v>
      </c>
      <c r="AF19" s="196"/>
      <c r="AG19" s="196">
        <v>24</v>
      </c>
      <c r="AH19" s="196">
        <v>21</v>
      </c>
      <c r="AI19" s="196"/>
      <c r="AJ19" s="196">
        <v>24</v>
      </c>
      <c r="AK19" s="196">
        <v>22</v>
      </c>
      <c r="AL19" s="196">
        <v>23</v>
      </c>
      <c r="AM19" s="196">
        <v>24</v>
      </c>
      <c r="AN19" s="196">
        <v>25</v>
      </c>
      <c r="AO19" s="196">
        <v>27</v>
      </c>
      <c r="AP19" s="196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225"/>
      <c r="R20" s="225"/>
      <c r="S20" s="62"/>
      <c r="T20" s="293" t="s">
        <v>238</v>
      </c>
      <c r="U20" s="226" t="s">
        <v>138</v>
      </c>
      <c r="V20" s="227">
        <v>76284</v>
      </c>
      <c r="W20" s="227" t="e">
        <f>SUM(W26,W65,W115,W153,W230)</f>
        <v>#REF!</v>
      </c>
      <c r="X20" s="227" t="e">
        <f t="shared" ref="X20:AN20" si="0">SUM(X26,X65,X115,X153,X211,X230)</f>
        <v>#REF!</v>
      </c>
      <c r="Y20" s="227" t="e">
        <f t="shared" si="0"/>
        <v>#REF!</v>
      </c>
      <c r="Z20" s="228" t="e">
        <f t="shared" si="0"/>
        <v>#REF!</v>
      </c>
      <c r="AA20" s="228" t="e">
        <f t="shared" si="0"/>
        <v>#REF!</v>
      </c>
      <c r="AB20" s="228" t="e">
        <f t="shared" si="0"/>
        <v>#REF!</v>
      </c>
      <c r="AC20" s="227" t="e">
        <f t="shared" si="0"/>
        <v>#REF!</v>
      </c>
      <c r="AD20" s="227" t="e">
        <f t="shared" si="0"/>
        <v>#REF!</v>
      </c>
      <c r="AE20" s="227">
        <f t="shared" si="0"/>
        <v>109086.81999999999</v>
      </c>
      <c r="AF20" s="227">
        <f t="shared" si="0"/>
        <v>91108.89</v>
      </c>
      <c r="AG20" s="227" t="e">
        <f t="shared" si="0"/>
        <v>#REF!</v>
      </c>
      <c r="AH20" s="227">
        <f t="shared" si="0"/>
        <v>85816.1</v>
      </c>
      <c r="AI20" s="227" t="e">
        <f t="shared" si="0"/>
        <v>#VALUE!</v>
      </c>
      <c r="AJ20" s="227" t="e">
        <f t="shared" si="0"/>
        <v>#VALUE!</v>
      </c>
      <c r="AK20" s="227">
        <f t="shared" si="0"/>
        <v>86617.799999999988</v>
      </c>
      <c r="AL20" s="227">
        <f t="shared" si="0"/>
        <v>87522.799999999988</v>
      </c>
      <c r="AM20" s="227">
        <f t="shared" si="0"/>
        <v>87732.799999999988</v>
      </c>
      <c r="AN20" s="227">
        <f t="shared" si="0"/>
        <v>87632.799999999988</v>
      </c>
      <c r="AO20" s="229">
        <v>2019</v>
      </c>
      <c r="AP20" s="243"/>
      <c r="AQ20" s="47"/>
      <c r="AR20" s="224">
        <f>AE20+AH20+AK20+AL20+AM20+AN20</f>
        <v>544409.11999999988</v>
      </c>
      <c r="AS20" s="8"/>
      <c r="AT20" s="8"/>
      <c r="AU20" s="8"/>
      <c r="AV20" s="8"/>
      <c r="AW20" s="8"/>
      <c r="AX20" s="8"/>
      <c r="AY20" s="8"/>
      <c r="AZ20" s="8"/>
    </row>
    <row r="21" spans="1:52" s="101" customFormat="1" ht="22.5" customHeight="1">
      <c r="A21" s="94"/>
      <c r="B21" s="95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96"/>
      <c r="R21" s="96"/>
      <c r="S21" s="57"/>
      <c r="T21" s="294" t="s">
        <v>144</v>
      </c>
      <c r="U21" s="97" t="s">
        <v>138</v>
      </c>
      <c r="V21" s="74" t="e">
        <f>SUM(V26,V65,V115,V153)</f>
        <v>#REF!</v>
      </c>
      <c r="W21" s="74" t="e">
        <f>SUM(W26,W65,W115,W153)</f>
        <v>#REF!</v>
      </c>
      <c r="X21" s="74" t="e">
        <f>SUM(X26,X65,X115,X153,X211)</f>
        <v>#REF!</v>
      </c>
      <c r="Y21" s="74" t="e">
        <f>SUM(Y26,Y65,Y115,Y153,Y211)</f>
        <v>#REF!</v>
      </c>
      <c r="Z21" s="74" t="e">
        <f>SUM(Z26,Z65,Z115,Z153,Z211)</f>
        <v>#REF!</v>
      </c>
      <c r="AA21" s="74" t="e">
        <f>SUM(AA26,AA65,AA115,AA153,AA211)</f>
        <v>#REF!</v>
      </c>
      <c r="AB21" s="74" t="e">
        <f>SUM(AB26,AB65,AB115,AB153,AB211)</f>
        <v>#REF!</v>
      </c>
      <c r="AC21" s="74"/>
      <c r="AD21" s="74" t="e">
        <f t="shared" ref="AD21:AN21" si="1">SUM(AD26,AD65,AD115,AD153,AD211)</f>
        <v>#REF!</v>
      </c>
      <c r="AE21" s="74">
        <f t="shared" si="1"/>
        <v>102649.42</v>
      </c>
      <c r="AF21" s="74">
        <f t="shared" si="1"/>
        <v>84342.26</v>
      </c>
      <c r="AG21" s="74">
        <f t="shared" si="1"/>
        <v>13936.099999999999</v>
      </c>
      <c r="AH21" s="74">
        <f t="shared" si="1"/>
        <v>79543.900000000009</v>
      </c>
      <c r="AI21" s="74" t="e">
        <f t="shared" si="1"/>
        <v>#VALUE!</v>
      </c>
      <c r="AJ21" s="74" t="e">
        <f t="shared" si="1"/>
        <v>#VALUE!</v>
      </c>
      <c r="AK21" s="74">
        <f t="shared" si="1"/>
        <v>80345.599999999991</v>
      </c>
      <c r="AL21" s="74">
        <f t="shared" si="1"/>
        <v>81250.599999999991</v>
      </c>
      <c r="AM21" s="74">
        <f t="shared" si="1"/>
        <v>81460.599999999991</v>
      </c>
      <c r="AN21" s="74">
        <f t="shared" si="1"/>
        <v>81360.599999999991</v>
      </c>
      <c r="AO21" s="98">
        <v>2019</v>
      </c>
      <c r="AP21" s="138"/>
      <c r="AQ21" s="100"/>
      <c r="AR21" s="224">
        <f>AE21+AH21+AK21+AL21+AM21+AN21</f>
        <v>506610.71999999991</v>
      </c>
      <c r="AS21" s="99"/>
      <c r="AT21" s="99"/>
      <c r="AU21" s="99"/>
      <c r="AV21" s="99"/>
      <c r="AW21" s="99"/>
      <c r="AX21" s="99"/>
      <c r="AY21" s="99"/>
      <c r="AZ21" s="99"/>
    </row>
    <row r="22" spans="1:52" s="7" customFormat="1" ht="47.25" customHeight="1">
      <c r="A22" s="11"/>
      <c r="B22" s="12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  <c r="R22" s="39"/>
      <c r="S22" s="39"/>
      <c r="T22" s="35" t="s">
        <v>4</v>
      </c>
      <c r="U22" s="196"/>
      <c r="V22" s="72"/>
      <c r="W22" s="36"/>
      <c r="X22" s="116"/>
      <c r="Y22" s="116"/>
      <c r="Z22" s="72"/>
      <c r="AA22" s="72"/>
      <c r="AB22" s="72"/>
      <c r="AC22" s="72"/>
      <c r="AD22" s="73"/>
      <c r="AE22" s="74"/>
      <c r="AF22" s="72"/>
      <c r="AG22" s="73"/>
      <c r="AH22" s="72"/>
      <c r="AI22" s="73"/>
      <c r="AJ22" s="73"/>
      <c r="AK22" s="73"/>
      <c r="AL22" s="74"/>
      <c r="AM22" s="74"/>
      <c r="AN22" s="74"/>
      <c r="AO22" s="13"/>
      <c r="AP22" s="138"/>
      <c r="AQ22" s="8"/>
      <c r="AR22" s="224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  <c r="R23" s="39"/>
      <c r="S23" s="39"/>
      <c r="T23" s="9" t="s">
        <v>105</v>
      </c>
      <c r="U23" s="196" t="s">
        <v>128</v>
      </c>
      <c r="V23" s="75">
        <v>80</v>
      </c>
      <c r="W23" s="112">
        <v>80</v>
      </c>
      <c r="X23" s="75">
        <v>93</v>
      </c>
      <c r="Y23" s="75">
        <v>93</v>
      </c>
      <c r="Z23" s="75">
        <v>85</v>
      </c>
      <c r="AA23" s="75">
        <v>85</v>
      </c>
      <c r="AB23" s="75">
        <v>85</v>
      </c>
      <c r="AC23" s="75"/>
      <c r="AD23" s="75">
        <v>85.5</v>
      </c>
      <c r="AE23" s="75">
        <v>80</v>
      </c>
      <c r="AF23" s="75"/>
      <c r="AG23" s="75"/>
      <c r="AH23" s="75">
        <v>81</v>
      </c>
      <c r="AI23" s="75"/>
      <c r="AJ23" s="75"/>
      <c r="AK23" s="75">
        <v>83</v>
      </c>
      <c r="AL23" s="138">
        <v>85</v>
      </c>
      <c r="AM23" s="138">
        <v>88</v>
      </c>
      <c r="AN23" s="138">
        <v>90</v>
      </c>
      <c r="AO23" s="13">
        <v>2019</v>
      </c>
      <c r="AP23" s="138">
        <v>90</v>
      </c>
      <c r="AR23" s="224"/>
    </row>
    <row r="24" spans="1:52" s="8" customFormat="1" ht="45.75" customHeight="1">
      <c r="A24" s="11"/>
      <c r="B24" s="1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39"/>
      <c r="S24" s="39"/>
      <c r="T24" s="9" t="s">
        <v>106</v>
      </c>
      <c r="U24" s="196" t="s">
        <v>126</v>
      </c>
      <c r="V24" s="75">
        <v>83</v>
      </c>
      <c r="W24" s="112">
        <v>83</v>
      </c>
      <c r="X24" s="75">
        <v>84.4</v>
      </c>
      <c r="Y24" s="75">
        <v>84.4</v>
      </c>
      <c r="Z24" s="75">
        <v>85</v>
      </c>
      <c r="AA24" s="75">
        <v>85</v>
      </c>
      <c r="AB24" s="75">
        <v>85</v>
      </c>
      <c r="AC24" s="75"/>
      <c r="AD24" s="75">
        <v>86</v>
      </c>
      <c r="AE24" s="262">
        <v>18</v>
      </c>
      <c r="AF24" s="262"/>
      <c r="AG24" s="262"/>
      <c r="AH24" s="262">
        <v>18</v>
      </c>
      <c r="AI24" s="262"/>
      <c r="AJ24" s="262"/>
      <c r="AK24" s="262">
        <v>19</v>
      </c>
      <c r="AL24" s="80">
        <v>20</v>
      </c>
      <c r="AM24" s="80">
        <v>21</v>
      </c>
      <c r="AN24" s="80">
        <v>21</v>
      </c>
      <c r="AO24" s="13">
        <v>2019</v>
      </c>
      <c r="AP24" s="80">
        <v>21</v>
      </c>
      <c r="AR24" s="224"/>
    </row>
    <row r="25" spans="1:52" s="8" customFormat="1" ht="48" customHeight="1">
      <c r="A25" s="11"/>
      <c r="B25" s="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T25" s="9" t="s">
        <v>107</v>
      </c>
      <c r="U25" s="196" t="s">
        <v>128</v>
      </c>
      <c r="V25" s="75">
        <v>76</v>
      </c>
      <c r="W25" s="112">
        <v>76</v>
      </c>
      <c r="X25" s="75">
        <v>89</v>
      </c>
      <c r="Y25" s="75">
        <v>89</v>
      </c>
      <c r="Z25" s="75">
        <v>79</v>
      </c>
      <c r="AA25" s="75">
        <v>79</v>
      </c>
      <c r="AB25" s="75">
        <v>79</v>
      </c>
      <c r="AC25" s="75"/>
      <c r="AD25" s="75">
        <v>80</v>
      </c>
      <c r="AE25" s="75">
        <v>85.5</v>
      </c>
      <c r="AF25" s="75"/>
      <c r="AG25" s="75"/>
      <c r="AH25" s="75">
        <v>86</v>
      </c>
      <c r="AI25" s="75"/>
      <c r="AJ25" s="75"/>
      <c r="AK25" s="75">
        <v>89</v>
      </c>
      <c r="AL25" s="138">
        <v>92</v>
      </c>
      <c r="AM25" s="138">
        <v>96</v>
      </c>
      <c r="AN25" s="138">
        <v>100</v>
      </c>
      <c r="AO25" s="13">
        <v>2019</v>
      </c>
      <c r="AP25" s="138">
        <v>100</v>
      </c>
      <c r="AR25" s="224"/>
    </row>
    <row r="26" spans="1:52" s="8" customFormat="1" ht="42" customHeight="1">
      <c r="A26" s="11"/>
      <c r="B26" s="1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9"/>
      <c r="S26" s="59"/>
      <c r="T26" s="292" t="s">
        <v>276</v>
      </c>
      <c r="U26" s="41" t="s">
        <v>138</v>
      </c>
      <c r="V26" s="71" t="e">
        <f t="shared" ref="V26:AK26" si="2">SUM(V27,V53)</f>
        <v>#REF!</v>
      </c>
      <c r="W26" s="71" t="e">
        <f t="shared" si="2"/>
        <v>#REF!</v>
      </c>
      <c r="X26" s="71" t="e">
        <f t="shared" si="2"/>
        <v>#REF!</v>
      </c>
      <c r="Y26" s="71" t="e">
        <f t="shared" si="2"/>
        <v>#REF!</v>
      </c>
      <c r="Z26" s="143" t="e">
        <f t="shared" si="2"/>
        <v>#REF!</v>
      </c>
      <c r="AA26" s="143" t="e">
        <f t="shared" si="2"/>
        <v>#REF!</v>
      </c>
      <c r="AB26" s="143" t="e">
        <f t="shared" si="2"/>
        <v>#REF!</v>
      </c>
      <c r="AC26" s="143" t="e">
        <f t="shared" si="2"/>
        <v>#REF!</v>
      </c>
      <c r="AD26" s="71" t="e">
        <f t="shared" si="2"/>
        <v>#REF!</v>
      </c>
      <c r="AE26" s="71">
        <f t="shared" si="2"/>
        <v>46508.399999999994</v>
      </c>
      <c r="AF26" s="71">
        <f t="shared" si="2"/>
        <v>42410.9</v>
      </c>
      <c r="AG26" s="71">
        <f t="shared" si="2"/>
        <v>6926.4</v>
      </c>
      <c r="AH26" s="71">
        <f t="shared" si="2"/>
        <v>39312.700000000004</v>
      </c>
      <c r="AI26" s="71">
        <f t="shared" si="2"/>
        <v>39873</v>
      </c>
      <c r="AJ26" s="71">
        <f t="shared" si="2"/>
        <v>4537.5</v>
      </c>
      <c r="AK26" s="71">
        <f t="shared" si="2"/>
        <v>40112.400000000001</v>
      </c>
      <c r="AL26" s="71">
        <f>AK26</f>
        <v>40112.400000000001</v>
      </c>
      <c r="AM26" s="71">
        <f>AL26</f>
        <v>40112.400000000001</v>
      </c>
      <c r="AN26" s="71">
        <f>AM26</f>
        <v>40112.400000000001</v>
      </c>
      <c r="AO26" s="53">
        <v>2019</v>
      </c>
      <c r="AP26" s="244"/>
      <c r="AQ26" s="48"/>
      <c r="AR26" s="224">
        <f>AE26+AH26+AK26+AL26+AM26+AN26</f>
        <v>246270.69999999998</v>
      </c>
    </row>
    <row r="27" spans="1:52" s="8" customFormat="1" ht="28">
      <c r="A27" s="11"/>
      <c r="B27" s="12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49"/>
      <c r="R27" s="49"/>
      <c r="S27" s="49"/>
      <c r="T27" s="134" t="s">
        <v>237</v>
      </c>
      <c r="U27" s="152" t="s">
        <v>138</v>
      </c>
      <c r="V27" s="153" t="e">
        <f>SUM(V33,V38,V36,#REF!,#REF!)</f>
        <v>#REF!</v>
      </c>
      <c r="W27" s="153" t="e">
        <f>SUM(W33,W38,W36,#REF!,#REF!)</f>
        <v>#REF!</v>
      </c>
      <c r="X27" s="153" t="e">
        <f>SUM(X33,X38,X36,#REF!,#REF!)</f>
        <v>#REF!</v>
      </c>
      <c r="Y27" s="153" t="e">
        <f>SUM(Y33,Y38,Y36,#REF!,#REF!)</f>
        <v>#REF!</v>
      </c>
      <c r="Z27" s="153" t="e">
        <f>SUM(Z33,#REF!,Z38,Z36,#REF!,#REF!,#REF!)</f>
        <v>#REF!</v>
      </c>
      <c r="AA27" s="153" t="e">
        <f>SUM(AA33,#REF!,AA38,AA36,#REF!,#REF!,#REF!)</f>
        <v>#REF!</v>
      </c>
      <c r="AB27" s="153" t="e">
        <f>SUM(AB33,#REF!,AB38,AB36,#REF!,#REF!,#REF!)</f>
        <v>#REF!</v>
      </c>
      <c r="AC27" s="153" t="e">
        <f>SUM(AC33,#REF!,AC38,AC36,#REF!,#REF!,#REF!)</f>
        <v>#REF!</v>
      </c>
      <c r="AD27" s="153" t="e">
        <f>SUM(AD33,#REF!,AD38,AD36,#REF!,#REF!,#REF!)</f>
        <v>#REF!</v>
      </c>
      <c r="AE27" s="153">
        <f>SUM(AE33,AE38,AE36,AE40,AE42,AE45,AE47,AE49,AE51)</f>
        <v>45278.399999999994</v>
      </c>
      <c r="AF27" s="153">
        <f t="shared" ref="AF27:AN27" si="3">SUM(AF33,AF38,AF36,AF40,AF42,)</f>
        <v>41625.599999999999</v>
      </c>
      <c r="AG27" s="153">
        <f t="shared" si="3"/>
        <v>4275.3</v>
      </c>
      <c r="AH27" s="153">
        <f t="shared" si="3"/>
        <v>39187.4</v>
      </c>
      <c r="AI27" s="153">
        <f t="shared" si="3"/>
        <v>39087.4</v>
      </c>
      <c r="AJ27" s="153">
        <f t="shared" si="3"/>
        <v>2778.4</v>
      </c>
      <c r="AK27" s="153">
        <f t="shared" si="3"/>
        <v>39186.800000000003</v>
      </c>
      <c r="AL27" s="153">
        <f t="shared" si="3"/>
        <v>39186.800000000003</v>
      </c>
      <c r="AM27" s="153">
        <f t="shared" si="3"/>
        <v>39186.800000000003</v>
      </c>
      <c r="AN27" s="153">
        <f t="shared" si="3"/>
        <v>39186.800000000003</v>
      </c>
      <c r="AO27" s="153" t="e">
        <f>SUM(AO33,AO38,AO36,#REF!,AO42,)</f>
        <v>#REF!</v>
      </c>
      <c r="AP27" s="245"/>
      <c r="AQ27" s="48"/>
      <c r="AR27" s="224">
        <f>AE27+AH27+AK27+AL27+AM27+AN27</f>
        <v>241213</v>
      </c>
      <c r="AS27" s="48"/>
    </row>
    <row r="28" spans="1:52" s="8" customFormat="1" ht="48" customHeight="1">
      <c r="A28" s="11"/>
      <c r="B28" s="12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9"/>
      <c r="S28" s="39"/>
      <c r="T28" s="9" t="s">
        <v>57</v>
      </c>
      <c r="U28" s="196" t="s">
        <v>126</v>
      </c>
      <c r="V28" s="75" t="e">
        <f t="shared" ref="V28:AB28" si="4">V27/V21*100</f>
        <v>#REF!</v>
      </c>
      <c r="W28" s="75" t="e">
        <f t="shared" si="4"/>
        <v>#REF!</v>
      </c>
      <c r="X28" s="75" t="e">
        <f t="shared" si="4"/>
        <v>#REF!</v>
      </c>
      <c r="Y28" s="75" t="e">
        <f t="shared" si="4"/>
        <v>#REF!</v>
      </c>
      <c r="Z28" s="75" t="e">
        <f t="shared" si="4"/>
        <v>#REF!</v>
      </c>
      <c r="AA28" s="75" t="e">
        <f t="shared" si="4"/>
        <v>#REF!</v>
      </c>
      <c r="AB28" s="75" t="e">
        <f t="shared" si="4"/>
        <v>#REF!</v>
      </c>
      <c r="AC28" s="138"/>
      <c r="AD28" s="75" t="e">
        <f>AD27/AD21*100</f>
        <v>#REF!</v>
      </c>
      <c r="AE28" s="50">
        <v>5</v>
      </c>
      <c r="AF28" s="50"/>
      <c r="AG28" s="50">
        <f>AG27/AG21*100</f>
        <v>30.677879751149895</v>
      </c>
      <c r="AH28" s="50">
        <v>6</v>
      </c>
      <c r="AI28" s="50"/>
      <c r="AJ28" s="50" t="e">
        <f>AJ27/AJ21*100</f>
        <v>#VALUE!</v>
      </c>
      <c r="AK28" s="50">
        <v>7</v>
      </c>
      <c r="AL28" s="50">
        <v>7</v>
      </c>
      <c r="AM28" s="50">
        <v>8</v>
      </c>
      <c r="AN28" s="50">
        <v>8</v>
      </c>
      <c r="AO28" s="13">
        <v>2019</v>
      </c>
      <c r="AP28" s="50">
        <v>8</v>
      </c>
      <c r="AR28" s="224"/>
    </row>
    <row r="29" spans="1:52" s="8" customFormat="1" ht="46.5" customHeight="1">
      <c r="A29" s="11"/>
      <c r="B29" s="12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39"/>
      <c r="S29" s="39"/>
      <c r="T29" s="35" t="s">
        <v>5</v>
      </c>
      <c r="U29" s="137" t="s">
        <v>128</v>
      </c>
      <c r="V29" s="75">
        <v>100</v>
      </c>
      <c r="W29" s="75">
        <v>100</v>
      </c>
      <c r="X29" s="138">
        <v>100</v>
      </c>
      <c r="Y29" s="138">
        <v>100</v>
      </c>
      <c r="Z29" s="75">
        <v>100</v>
      </c>
      <c r="AA29" s="75">
        <v>100</v>
      </c>
      <c r="AB29" s="75">
        <v>100</v>
      </c>
      <c r="AC29" s="138"/>
      <c r="AD29" s="75">
        <v>100</v>
      </c>
      <c r="AE29" s="75">
        <v>70</v>
      </c>
      <c r="AF29" s="75"/>
      <c r="AG29" s="75">
        <v>100</v>
      </c>
      <c r="AH29" s="75">
        <v>80</v>
      </c>
      <c r="AI29" s="75"/>
      <c r="AJ29" s="75">
        <v>100</v>
      </c>
      <c r="AK29" s="75">
        <v>90</v>
      </c>
      <c r="AL29" s="138">
        <v>100</v>
      </c>
      <c r="AM29" s="138">
        <v>100</v>
      </c>
      <c r="AN29" s="138">
        <v>100</v>
      </c>
      <c r="AO29" s="103">
        <v>2019</v>
      </c>
      <c r="AP29" s="138">
        <v>100</v>
      </c>
      <c r="AR29" s="224"/>
    </row>
    <row r="30" spans="1:52" s="8" customFormat="1" ht="24" customHeight="1">
      <c r="A30" s="11"/>
      <c r="B30" s="12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5" t="s">
        <v>6</v>
      </c>
      <c r="U30" s="196" t="s">
        <v>126</v>
      </c>
      <c r="V30" s="50"/>
      <c r="W30" s="50"/>
      <c r="X30" s="113"/>
      <c r="Y30" s="113"/>
      <c r="Z30" s="50"/>
      <c r="AA30" s="50"/>
      <c r="AB30" s="50"/>
      <c r="AC30" s="113"/>
      <c r="AD30" s="50"/>
      <c r="AE30" s="50">
        <v>80</v>
      </c>
      <c r="AF30" s="50"/>
      <c r="AG30" s="50"/>
      <c r="AH30" s="50">
        <v>90</v>
      </c>
      <c r="AI30" s="50"/>
      <c r="AJ30" s="50"/>
      <c r="AK30" s="50">
        <v>100</v>
      </c>
      <c r="AL30" s="50">
        <v>110</v>
      </c>
      <c r="AM30" s="50">
        <v>120</v>
      </c>
      <c r="AN30" s="50">
        <v>130</v>
      </c>
      <c r="AO30" s="13"/>
      <c r="AP30" s="80">
        <f>SUM(AE30:AN30)</f>
        <v>630</v>
      </c>
      <c r="AR30" s="224"/>
    </row>
    <row r="31" spans="1:52" s="8" customFormat="1" ht="35.25" customHeight="1">
      <c r="A31" s="11"/>
      <c r="B31" s="1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9"/>
      <c r="S31" s="39"/>
      <c r="T31" s="35" t="s">
        <v>58</v>
      </c>
      <c r="U31" s="196" t="s">
        <v>127</v>
      </c>
      <c r="V31" s="50">
        <v>2</v>
      </c>
      <c r="W31" s="50">
        <v>2</v>
      </c>
      <c r="X31" s="113">
        <v>2</v>
      </c>
      <c r="Y31" s="113">
        <v>2</v>
      </c>
      <c r="Z31" s="50">
        <v>2</v>
      </c>
      <c r="AA31" s="50">
        <v>2</v>
      </c>
      <c r="AB31" s="50">
        <v>2</v>
      </c>
      <c r="AC31" s="113"/>
      <c r="AD31" s="50">
        <v>2</v>
      </c>
      <c r="AE31" s="50">
        <v>1200</v>
      </c>
      <c r="AF31" s="50"/>
      <c r="AG31" s="50">
        <v>2</v>
      </c>
      <c r="AH31" s="50">
        <v>1300</v>
      </c>
      <c r="AI31" s="50"/>
      <c r="AJ31" s="50">
        <v>2</v>
      </c>
      <c r="AK31" s="50">
        <v>1400</v>
      </c>
      <c r="AL31" s="50">
        <v>1500</v>
      </c>
      <c r="AM31" s="50">
        <v>1600</v>
      </c>
      <c r="AN31" s="50">
        <v>1700</v>
      </c>
      <c r="AO31" s="13">
        <v>2019</v>
      </c>
      <c r="AP31" s="50">
        <f>AE31+AH31+AK31+AL31+AM31+AN31</f>
        <v>8700</v>
      </c>
      <c r="AR31" s="224"/>
    </row>
    <row r="32" spans="1:52" s="8" customFormat="1" ht="31.5" customHeight="1">
      <c r="A32" s="11"/>
      <c r="B32" s="1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R32" s="39"/>
      <c r="S32" s="39"/>
      <c r="T32" s="35" t="s">
        <v>59</v>
      </c>
      <c r="U32" s="196" t="s">
        <v>127</v>
      </c>
      <c r="V32" s="50">
        <v>25</v>
      </c>
      <c r="W32" s="50">
        <v>25</v>
      </c>
      <c r="X32" s="113">
        <v>25</v>
      </c>
      <c r="Y32" s="113">
        <v>25</v>
      </c>
      <c r="Z32" s="50">
        <v>25</v>
      </c>
      <c r="AA32" s="50">
        <v>25</v>
      </c>
      <c r="AB32" s="50">
        <v>25</v>
      </c>
      <c r="AC32" s="113"/>
      <c r="AD32" s="50">
        <v>25</v>
      </c>
      <c r="AE32" s="50">
        <v>400</v>
      </c>
      <c r="AF32" s="50"/>
      <c r="AG32" s="50">
        <v>25</v>
      </c>
      <c r="AH32" s="50">
        <v>410</v>
      </c>
      <c r="AI32" s="50"/>
      <c r="AJ32" s="50">
        <v>25</v>
      </c>
      <c r="AK32" s="50">
        <v>420</v>
      </c>
      <c r="AL32" s="50">
        <v>430</v>
      </c>
      <c r="AM32" s="50">
        <v>440</v>
      </c>
      <c r="AN32" s="50">
        <v>450</v>
      </c>
      <c r="AO32" s="13">
        <v>2019</v>
      </c>
      <c r="AP32" s="80">
        <f>AE32+AH32+AK32+AL32+AM32+AN32</f>
        <v>2550</v>
      </c>
      <c r="AR32" s="224"/>
    </row>
    <row r="33" spans="1:44" s="8" customFormat="1" ht="51" customHeight="1">
      <c r="A33" s="11"/>
      <c r="B33" s="11"/>
      <c r="C33" s="38">
        <v>6</v>
      </c>
      <c r="D33" s="44">
        <v>5</v>
      </c>
      <c r="E33" s="44">
        <v>6</v>
      </c>
      <c r="F33" s="57">
        <v>0</v>
      </c>
      <c r="G33" s="57">
        <v>7</v>
      </c>
      <c r="H33" s="57">
        <v>0</v>
      </c>
      <c r="I33" s="57">
        <v>3</v>
      </c>
      <c r="J33" s="57">
        <v>2</v>
      </c>
      <c r="K33" s="44">
        <v>2</v>
      </c>
      <c r="L33" s="44">
        <v>1</v>
      </c>
      <c r="M33" s="44">
        <v>0</v>
      </c>
      <c r="N33" s="44">
        <v>1</v>
      </c>
      <c r="O33" s="38">
        <v>2</v>
      </c>
      <c r="P33" s="38">
        <v>1</v>
      </c>
      <c r="Q33" s="39">
        <v>0</v>
      </c>
      <c r="R33" s="39">
        <v>1</v>
      </c>
      <c r="S33" s="39" t="s">
        <v>148</v>
      </c>
      <c r="T33" s="35" t="s">
        <v>7</v>
      </c>
      <c r="U33" s="196" t="s">
        <v>138</v>
      </c>
      <c r="V33" s="138">
        <v>24661.200000000001</v>
      </c>
      <c r="W33" s="138">
        <v>25352.62</v>
      </c>
      <c r="X33" s="75">
        <v>24946.85</v>
      </c>
      <c r="Y33" s="75">
        <v>24946.85</v>
      </c>
      <c r="Z33" s="170">
        <v>25286.2</v>
      </c>
      <c r="AA33" s="170">
        <v>25286.2</v>
      </c>
      <c r="AB33" s="170">
        <v>15581.33</v>
      </c>
      <c r="AC33" s="190">
        <v>29303.78</v>
      </c>
      <c r="AD33" s="143">
        <v>255.23</v>
      </c>
      <c r="AE33" s="74">
        <v>29395.3</v>
      </c>
      <c r="AF33" s="171">
        <f>AE33</f>
        <v>29395.3</v>
      </c>
      <c r="AG33" s="148"/>
      <c r="AH33" s="74">
        <v>29444.9</v>
      </c>
      <c r="AI33" s="74">
        <f>AH33</f>
        <v>29444.9</v>
      </c>
      <c r="AJ33" s="74"/>
      <c r="AK33" s="74">
        <v>29444.3</v>
      </c>
      <c r="AL33" s="74">
        <f>AK33</f>
        <v>29444.3</v>
      </c>
      <c r="AM33" s="74">
        <f>AL33</f>
        <v>29444.3</v>
      </c>
      <c r="AN33" s="74">
        <f>AM33</f>
        <v>29444.3</v>
      </c>
      <c r="AO33" s="65">
        <v>2019</v>
      </c>
      <c r="AP33" s="167"/>
      <c r="AR33" s="224">
        <f t="shared" ref="AR33:AR39" si="5">AE33+AH33+AK33+AL33+AM33+AN33</f>
        <v>176617.4</v>
      </c>
    </row>
    <row r="34" spans="1:44" s="8" customFormat="1" ht="33" customHeight="1">
      <c r="A34" s="11"/>
      <c r="B34" s="12"/>
      <c r="C34" s="38"/>
      <c r="D34" s="44"/>
      <c r="E34" s="44"/>
      <c r="F34" s="44"/>
      <c r="G34" s="44"/>
      <c r="H34" s="44"/>
      <c r="I34" s="44"/>
      <c r="J34" s="57"/>
      <c r="K34" s="44"/>
      <c r="L34" s="44"/>
      <c r="M34" s="44"/>
      <c r="N34" s="44"/>
      <c r="O34" s="38"/>
      <c r="P34" s="38"/>
      <c r="Q34" s="39"/>
      <c r="R34" s="39"/>
      <c r="S34" s="39"/>
      <c r="T34" s="52" t="s">
        <v>0</v>
      </c>
      <c r="U34" s="196" t="s">
        <v>127</v>
      </c>
      <c r="V34" s="75">
        <f>V32*100/V25</f>
        <v>32.89473684210526</v>
      </c>
      <c r="W34" s="138">
        <f>W32*100/W25</f>
        <v>32.89473684210526</v>
      </c>
      <c r="X34" s="138" t="s">
        <v>160</v>
      </c>
      <c r="Y34" s="138" t="s">
        <v>160</v>
      </c>
      <c r="Z34" s="75" t="s">
        <v>160</v>
      </c>
      <c r="AA34" s="75" t="s">
        <v>160</v>
      </c>
      <c r="AB34" s="75" t="s">
        <v>160</v>
      </c>
      <c r="AC34" s="138"/>
      <c r="AD34" s="169" t="s">
        <v>160</v>
      </c>
      <c r="AE34" s="50">
        <v>1500</v>
      </c>
      <c r="AF34" s="50">
        <v>1500</v>
      </c>
      <c r="AG34" s="50">
        <v>1500</v>
      </c>
      <c r="AH34" s="50">
        <v>1500</v>
      </c>
      <c r="AI34" s="50">
        <v>1500</v>
      </c>
      <c r="AJ34" s="50">
        <v>1500</v>
      </c>
      <c r="AK34" s="50">
        <v>1500</v>
      </c>
      <c r="AL34" s="50">
        <v>1500</v>
      </c>
      <c r="AM34" s="50">
        <v>1500</v>
      </c>
      <c r="AN34" s="50">
        <v>1500</v>
      </c>
      <c r="AO34" s="50">
        <v>1500</v>
      </c>
      <c r="AP34" s="50">
        <f>AE34+AH34+AK34+AL34+AM34+AN34</f>
        <v>9000</v>
      </c>
      <c r="AR34" s="224">
        <f t="shared" si="5"/>
        <v>9000</v>
      </c>
    </row>
    <row r="35" spans="1:44" s="8" customFormat="1" ht="33" customHeight="1">
      <c r="A35" s="11"/>
      <c r="B35" s="12"/>
      <c r="C35" s="38"/>
      <c r="D35" s="44"/>
      <c r="E35" s="44"/>
      <c r="F35" s="44"/>
      <c r="G35" s="44"/>
      <c r="H35" s="44"/>
      <c r="I35" s="44"/>
      <c r="J35" s="57"/>
      <c r="K35" s="44"/>
      <c r="L35" s="44"/>
      <c r="M35" s="44"/>
      <c r="N35" s="44"/>
      <c r="O35" s="38"/>
      <c r="P35" s="38"/>
      <c r="Q35" s="39"/>
      <c r="R35" s="39"/>
      <c r="S35" s="39"/>
      <c r="T35" s="52" t="s">
        <v>60</v>
      </c>
      <c r="U35" s="196" t="s">
        <v>138</v>
      </c>
      <c r="V35" s="75" t="e">
        <f>V33*100/V26</f>
        <v>#REF!</v>
      </c>
      <c r="W35" s="138" t="e">
        <f>W33*100/W26</f>
        <v>#REF!</v>
      </c>
      <c r="X35" s="138" t="s">
        <v>160</v>
      </c>
      <c r="Y35" s="138" t="s">
        <v>160</v>
      </c>
      <c r="Z35" s="75" t="s">
        <v>160</v>
      </c>
      <c r="AA35" s="75" t="s">
        <v>160</v>
      </c>
      <c r="AB35" s="75" t="s">
        <v>160</v>
      </c>
      <c r="AC35" s="138"/>
      <c r="AD35" s="169" t="s">
        <v>160</v>
      </c>
      <c r="AE35" s="74">
        <v>27</v>
      </c>
      <c r="AF35" s="74">
        <v>23.8</v>
      </c>
      <c r="AG35" s="74">
        <v>23.8</v>
      </c>
      <c r="AH35" s="74">
        <v>23.8</v>
      </c>
      <c r="AI35" s="74">
        <v>23.8</v>
      </c>
      <c r="AJ35" s="74">
        <v>23.8</v>
      </c>
      <c r="AK35" s="74">
        <v>23.8</v>
      </c>
      <c r="AL35" s="74">
        <v>23.8</v>
      </c>
      <c r="AM35" s="74">
        <v>23.8</v>
      </c>
      <c r="AN35" s="74">
        <v>23.8</v>
      </c>
      <c r="AO35" s="74">
        <v>23.8</v>
      </c>
      <c r="AP35" s="74">
        <v>23.8</v>
      </c>
      <c r="AR35" s="224">
        <f t="shared" si="5"/>
        <v>146</v>
      </c>
    </row>
    <row r="36" spans="1:44" s="8" customFormat="1" ht="48.75" customHeight="1">
      <c r="A36" s="11"/>
      <c r="B36" s="12"/>
      <c r="C36" s="38">
        <v>6</v>
      </c>
      <c r="D36" s="44">
        <v>5</v>
      </c>
      <c r="E36" s="44">
        <v>6</v>
      </c>
      <c r="F36" s="57">
        <v>0</v>
      </c>
      <c r="G36" s="57">
        <v>7</v>
      </c>
      <c r="H36" s="57">
        <v>0</v>
      </c>
      <c r="I36" s="57">
        <v>3</v>
      </c>
      <c r="J36" s="57">
        <v>2</v>
      </c>
      <c r="K36" s="44">
        <v>2</v>
      </c>
      <c r="L36" s="44">
        <v>1</v>
      </c>
      <c r="M36" s="44">
        <v>0</v>
      </c>
      <c r="N36" s="44">
        <v>1</v>
      </c>
      <c r="O36" s="38">
        <v>2</v>
      </c>
      <c r="P36" s="38">
        <v>1</v>
      </c>
      <c r="Q36" s="39">
        <v>0</v>
      </c>
      <c r="R36" s="39">
        <v>2</v>
      </c>
      <c r="S36" s="39" t="s">
        <v>148</v>
      </c>
      <c r="T36" s="35" t="s">
        <v>61</v>
      </c>
      <c r="U36" s="196" t="s">
        <v>138</v>
      </c>
      <c r="V36" s="138">
        <v>7516.1</v>
      </c>
      <c r="W36" s="138">
        <v>5643.2790000000005</v>
      </c>
      <c r="X36" s="75">
        <v>5985.6</v>
      </c>
      <c r="Y36" s="75">
        <v>5985.0810000000001</v>
      </c>
      <c r="Z36" s="153">
        <v>6163</v>
      </c>
      <c r="AA36" s="153">
        <v>6163</v>
      </c>
      <c r="AB36" s="153">
        <v>3847.9659999999999</v>
      </c>
      <c r="AC36" s="191">
        <v>10846.15</v>
      </c>
      <c r="AD36" s="192">
        <v>1404.22</v>
      </c>
      <c r="AE36" s="74">
        <v>6770.4</v>
      </c>
      <c r="AF36" s="74">
        <f>AE36</f>
        <v>6770.4</v>
      </c>
      <c r="AG36" s="74"/>
      <c r="AH36" s="74">
        <v>6864.1</v>
      </c>
      <c r="AI36" s="74">
        <f>AH36</f>
        <v>6864.1</v>
      </c>
      <c r="AJ36" s="74"/>
      <c r="AK36" s="74">
        <f>AI36+AJ36</f>
        <v>6864.1</v>
      </c>
      <c r="AL36" s="74">
        <f>AK36</f>
        <v>6864.1</v>
      </c>
      <c r="AM36" s="74">
        <f>AL36</f>
        <v>6864.1</v>
      </c>
      <c r="AN36" s="74">
        <f>AM36</f>
        <v>6864.1</v>
      </c>
      <c r="AO36" s="65">
        <v>2019</v>
      </c>
      <c r="AP36" s="138"/>
      <c r="AR36" s="224">
        <f t="shared" si="5"/>
        <v>41090.899999999994</v>
      </c>
    </row>
    <row r="37" spans="1:44" s="8" customFormat="1" ht="35.25" customHeight="1">
      <c r="A37" s="11"/>
      <c r="B37" s="12"/>
      <c r="C37" s="38"/>
      <c r="D37" s="44"/>
      <c r="E37" s="44"/>
      <c r="F37" s="44"/>
      <c r="G37" s="44"/>
      <c r="H37" s="44"/>
      <c r="I37" s="44"/>
      <c r="J37" s="57"/>
      <c r="K37" s="44"/>
      <c r="L37" s="44"/>
      <c r="M37" s="44"/>
      <c r="N37" s="44"/>
      <c r="O37" s="38"/>
      <c r="P37" s="38"/>
      <c r="Q37" s="39"/>
      <c r="R37" s="39"/>
      <c r="S37" s="39"/>
      <c r="T37" s="52" t="s">
        <v>68</v>
      </c>
      <c r="U37" s="196" t="s">
        <v>127</v>
      </c>
      <c r="V37" s="138" t="s">
        <v>160</v>
      </c>
      <c r="W37" s="138" t="s">
        <v>160</v>
      </c>
      <c r="X37" s="139">
        <v>106.1</v>
      </c>
      <c r="Y37" s="139">
        <v>106.1</v>
      </c>
      <c r="Z37" s="75">
        <v>103</v>
      </c>
      <c r="AA37" s="75">
        <v>103</v>
      </c>
      <c r="AB37" s="75">
        <v>103</v>
      </c>
      <c r="AC37" s="138"/>
      <c r="AD37" s="75">
        <v>100</v>
      </c>
      <c r="AE37" s="50">
        <v>45</v>
      </c>
      <c r="AF37" s="50">
        <v>45</v>
      </c>
      <c r="AG37" s="50">
        <v>45</v>
      </c>
      <c r="AH37" s="50">
        <v>45</v>
      </c>
      <c r="AI37" s="50">
        <v>45</v>
      </c>
      <c r="AJ37" s="50">
        <v>45</v>
      </c>
      <c r="AK37" s="50">
        <v>45</v>
      </c>
      <c r="AL37" s="50">
        <v>45</v>
      </c>
      <c r="AM37" s="50">
        <v>45</v>
      </c>
      <c r="AN37" s="50">
        <v>45</v>
      </c>
      <c r="AO37" s="50">
        <v>45</v>
      </c>
      <c r="AP37" s="50">
        <v>45</v>
      </c>
      <c r="AR37" s="224">
        <f t="shared" si="5"/>
        <v>270</v>
      </c>
    </row>
    <row r="38" spans="1:44" s="8" customFormat="1" ht="44.25" customHeight="1">
      <c r="A38" s="11"/>
      <c r="B38" s="12"/>
      <c r="C38" s="38">
        <v>6</v>
      </c>
      <c r="D38" s="44">
        <v>5</v>
      </c>
      <c r="E38" s="44">
        <v>6</v>
      </c>
      <c r="F38" s="57">
        <v>0</v>
      </c>
      <c r="G38" s="57">
        <v>7</v>
      </c>
      <c r="H38" s="57">
        <v>0</v>
      </c>
      <c r="I38" s="57">
        <v>3</v>
      </c>
      <c r="J38" s="57">
        <v>2</v>
      </c>
      <c r="K38" s="44">
        <v>2</v>
      </c>
      <c r="L38" s="44">
        <v>1</v>
      </c>
      <c r="M38" s="44">
        <v>0</v>
      </c>
      <c r="N38" s="44">
        <v>1</v>
      </c>
      <c r="O38" s="38">
        <v>2</v>
      </c>
      <c r="P38" s="38">
        <v>1</v>
      </c>
      <c r="Q38" s="39">
        <v>0</v>
      </c>
      <c r="R38" s="39">
        <v>5</v>
      </c>
      <c r="S38" s="39" t="s">
        <v>148</v>
      </c>
      <c r="T38" s="52" t="s">
        <v>215</v>
      </c>
      <c r="U38" s="196" t="s">
        <v>126</v>
      </c>
      <c r="V38" s="270">
        <v>3</v>
      </c>
      <c r="W38" s="271">
        <v>0</v>
      </c>
      <c r="X38" s="272">
        <v>3</v>
      </c>
      <c r="Y38" s="273">
        <v>3</v>
      </c>
      <c r="Z38" s="75" t="s">
        <v>160</v>
      </c>
      <c r="AA38" s="75" t="s">
        <v>160</v>
      </c>
      <c r="AB38" s="80">
        <f>SUM(V38:AA38)</f>
        <v>9</v>
      </c>
      <c r="AC38" s="74">
        <v>2681.5</v>
      </c>
      <c r="AD38" s="146">
        <v>2562.9</v>
      </c>
      <c r="AE38" s="74">
        <v>2778.4</v>
      </c>
      <c r="AF38" s="74">
        <v>2778.4</v>
      </c>
      <c r="AG38" s="74">
        <v>2778.4</v>
      </c>
      <c r="AH38" s="74">
        <v>2778.4</v>
      </c>
      <c r="AI38" s="74">
        <v>2778.4</v>
      </c>
      <c r="AJ38" s="74">
        <v>2778.4</v>
      </c>
      <c r="AK38" s="74">
        <v>2778.4</v>
      </c>
      <c r="AL38" s="74">
        <v>2778.4</v>
      </c>
      <c r="AM38" s="74">
        <v>2778.4</v>
      </c>
      <c r="AN38" s="74">
        <f>AM38</f>
        <v>2778.4</v>
      </c>
      <c r="AO38" s="65">
        <v>2019</v>
      </c>
      <c r="AP38" s="138"/>
      <c r="AR38" s="224">
        <f t="shared" si="5"/>
        <v>16670.400000000001</v>
      </c>
    </row>
    <row r="39" spans="1:44" s="8" customFormat="1" ht="33.75" customHeight="1">
      <c r="A39" s="11"/>
      <c r="B39" s="12"/>
      <c r="C39" s="38"/>
      <c r="D39" s="44"/>
      <c r="E39" s="44"/>
      <c r="F39" s="44"/>
      <c r="G39" s="44"/>
      <c r="H39" s="44"/>
      <c r="I39" s="44"/>
      <c r="J39" s="57"/>
      <c r="K39" s="44"/>
      <c r="L39" s="44"/>
      <c r="M39" s="44"/>
      <c r="N39" s="44"/>
      <c r="O39" s="38"/>
      <c r="P39" s="38"/>
      <c r="Q39" s="39"/>
      <c r="R39" s="39"/>
      <c r="S39" s="39"/>
      <c r="T39" s="151" t="s">
        <v>8</v>
      </c>
      <c r="U39" s="137" t="s">
        <v>164</v>
      </c>
      <c r="V39" s="138" t="s">
        <v>160</v>
      </c>
      <c r="W39" s="138" t="s">
        <v>160</v>
      </c>
      <c r="X39" s="139">
        <v>100</v>
      </c>
      <c r="Y39" s="139">
        <v>100</v>
      </c>
      <c r="Z39" s="139">
        <v>100</v>
      </c>
      <c r="AA39" s="139">
        <v>100</v>
      </c>
      <c r="AB39" s="139">
        <v>100</v>
      </c>
      <c r="AC39" s="139"/>
      <c r="AD39" s="139">
        <v>100</v>
      </c>
      <c r="AE39" s="50">
        <v>1</v>
      </c>
      <c r="AF39" s="50"/>
      <c r="AG39" s="50">
        <v>100</v>
      </c>
      <c r="AH39" s="50">
        <v>1</v>
      </c>
      <c r="AI39" s="50"/>
      <c r="AJ39" s="50">
        <v>100</v>
      </c>
      <c r="AK39" s="50">
        <v>1</v>
      </c>
      <c r="AL39" s="50">
        <v>1</v>
      </c>
      <c r="AM39" s="50">
        <v>1</v>
      </c>
      <c r="AN39" s="50">
        <v>1</v>
      </c>
      <c r="AO39" s="50"/>
      <c r="AP39" s="50">
        <v>1</v>
      </c>
      <c r="AR39" s="224">
        <f t="shared" si="5"/>
        <v>6</v>
      </c>
    </row>
    <row r="40" spans="1:44" s="8" customFormat="1" ht="32.25" customHeight="1">
      <c r="A40" s="11"/>
      <c r="B40" s="12"/>
      <c r="C40" s="38">
        <v>6</v>
      </c>
      <c r="D40" s="44">
        <v>5</v>
      </c>
      <c r="E40" s="44">
        <v>6</v>
      </c>
      <c r="F40" s="57">
        <v>0</v>
      </c>
      <c r="G40" s="57">
        <v>7</v>
      </c>
      <c r="H40" s="57">
        <v>0</v>
      </c>
      <c r="I40" s="57">
        <v>3</v>
      </c>
      <c r="J40" s="57">
        <v>2</v>
      </c>
      <c r="K40" s="44">
        <v>2</v>
      </c>
      <c r="L40" s="44">
        <v>1</v>
      </c>
      <c r="M40" s="44">
        <v>0</v>
      </c>
      <c r="N40" s="44">
        <v>1</v>
      </c>
      <c r="O40" s="38">
        <v>2</v>
      </c>
      <c r="P40" s="38">
        <v>1</v>
      </c>
      <c r="Q40" s="39">
        <v>0</v>
      </c>
      <c r="R40" s="39">
        <v>9</v>
      </c>
      <c r="S40" s="39" t="s">
        <v>148</v>
      </c>
      <c r="T40" s="52" t="s">
        <v>240</v>
      </c>
      <c r="U40" s="137" t="s">
        <v>138</v>
      </c>
      <c r="V40" s="270">
        <v>3</v>
      </c>
      <c r="W40" s="271">
        <v>0</v>
      </c>
      <c r="X40" s="272">
        <v>3</v>
      </c>
      <c r="Y40" s="273">
        <v>3</v>
      </c>
      <c r="Z40" s="75" t="s">
        <v>160</v>
      </c>
      <c r="AA40" s="75" t="s">
        <v>160</v>
      </c>
      <c r="AB40" s="80">
        <f>SUM(V40:AA40)</f>
        <v>9</v>
      </c>
      <c r="AC40" s="139"/>
      <c r="AD40" s="139"/>
      <c r="AE40" s="74">
        <v>153.9</v>
      </c>
      <c r="AF40" s="74">
        <v>2681.5</v>
      </c>
      <c r="AG40" s="171">
        <v>1496.9</v>
      </c>
      <c r="AH40" s="74">
        <v>0</v>
      </c>
      <c r="AI40" s="74" t="s">
        <v>160</v>
      </c>
      <c r="AJ40" s="74" t="s">
        <v>160</v>
      </c>
      <c r="AK40" s="74">
        <v>0</v>
      </c>
      <c r="AL40" s="74">
        <v>0</v>
      </c>
      <c r="AM40" s="74">
        <v>0</v>
      </c>
      <c r="AN40" s="74">
        <v>0</v>
      </c>
      <c r="AO40" s="65">
        <v>2019</v>
      </c>
      <c r="AP40" s="138"/>
      <c r="AR40" s="224"/>
    </row>
    <row r="41" spans="1:44" s="8" customFormat="1" ht="31.5" customHeight="1">
      <c r="A41" s="11"/>
      <c r="B41" s="12"/>
      <c r="C41" s="38"/>
      <c r="D41" s="44"/>
      <c r="E41" s="44"/>
      <c r="F41" s="44"/>
      <c r="G41" s="44"/>
      <c r="H41" s="44"/>
      <c r="I41" s="44"/>
      <c r="J41" s="57"/>
      <c r="K41" s="44"/>
      <c r="L41" s="44"/>
      <c r="M41" s="44"/>
      <c r="N41" s="44"/>
      <c r="O41" s="38"/>
      <c r="P41" s="38"/>
      <c r="Q41" s="39"/>
      <c r="R41" s="39"/>
      <c r="S41" s="39"/>
      <c r="T41" s="151" t="s">
        <v>251</v>
      </c>
      <c r="U41" s="196" t="s">
        <v>126</v>
      </c>
      <c r="V41" s="270">
        <v>3</v>
      </c>
      <c r="W41" s="271">
        <v>0</v>
      </c>
      <c r="X41" s="272">
        <v>3</v>
      </c>
      <c r="Y41" s="273">
        <v>3</v>
      </c>
      <c r="Z41" s="75" t="s">
        <v>160</v>
      </c>
      <c r="AA41" s="75" t="s">
        <v>160</v>
      </c>
      <c r="AB41" s="80">
        <f>SUM(V41:AA41)</f>
        <v>9</v>
      </c>
      <c r="AC41" s="139"/>
      <c r="AD41" s="139"/>
      <c r="AE41" s="270">
        <v>3</v>
      </c>
      <c r="AF41" s="271">
        <v>0</v>
      </c>
      <c r="AG41" s="272">
        <v>3</v>
      </c>
      <c r="AH41" s="74" t="s">
        <v>160</v>
      </c>
      <c r="AI41" s="74" t="s">
        <v>160</v>
      </c>
      <c r="AJ41" s="74" t="s">
        <v>160</v>
      </c>
      <c r="AK41" s="74" t="s">
        <v>160</v>
      </c>
      <c r="AL41" s="74" t="s">
        <v>160</v>
      </c>
      <c r="AM41" s="74" t="s">
        <v>160</v>
      </c>
      <c r="AN41" s="74" t="s">
        <v>160</v>
      </c>
      <c r="AO41" s="50"/>
      <c r="AP41" s="50">
        <v>3</v>
      </c>
      <c r="AR41" s="224"/>
    </row>
    <row r="42" spans="1:44" s="8" customFormat="1" ht="36" customHeight="1">
      <c r="A42" s="11"/>
      <c r="B42" s="12"/>
      <c r="C42" s="38">
        <v>6</v>
      </c>
      <c r="D42" s="38">
        <v>5</v>
      </c>
      <c r="E42" s="38">
        <v>6</v>
      </c>
      <c r="F42" s="38">
        <v>0</v>
      </c>
      <c r="G42" s="38">
        <v>7</v>
      </c>
      <c r="H42" s="38">
        <v>0</v>
      </c>
      <c r="I42" s="38">
        <v>3</v>
      </c>
      <c r="J42" s="57">
        <v>2</v>
      </c>
      <c r="K42" s="38">
        <v>2</v>
      </c>
      <c r="L42" s="38">
        <v>1</v>
      </c>
      <c r="M42" s="38">
        <v>0</v>
      </c>
      <c r="N42" s="253">
        <v>1</v>
      </c>
      <c r="O42" s="38">
        <v>2</v>
      </c>
      <c r="P42" s="44">
        <v>2</v>
      </c>
      <c r="Q42" s="45">
        <v>2</v>
      </c>
      <c r="R42" s="45">
        <v>4</v>
      </c>
      <c r="S42" s="45" t="s">
        <v>146</v>
      </c>
      <c r="T42" s="52" t="s">
        <v>264</v>
      </c>
      <c r="U42" s="137" t="s">
        <v>138</v>
      </c>
      <c r="V42" s="83">
        <v>0</v>
      </c>
      <c r="W42" s="83">
        <v>0</v>
      </c>
      <c r="X42" s="139">
        <v>150</v>
      </c>
      <c r="Y42" s="139">
        <v>150</v>
      </c>
      <c r="Z42" s="139">
        <v>0</v>
      </c>
      <c r="AA42" s="139">
        <v>0</v>
      </c>
      <c r="AB42" s="139">
        <v>0</v>
      </c>
      <c r="AC42" s="139">
        <v>0</v>
      </c>
      <c r="AD42" s="139">
        <v>1081.0999999999999</v>
      </c>
      <c r="AE42" s="74">
        <v>100</v>
      </c>
      <c r="AF42" s="139"/>
      <c r="AG42" s="139">
        <v>0</v>
      </c>
      <c r="AH42" s="74">
        <v>100</v>
      </c>
      <c r="AI42" s="139"/>
      <c r="AJ42" s="139">
        <v>0</v>
      </c>
      <c r="AK42" s="74">
        <v>100</v>
      </c>
      <c r="AL42" s="74">
        <f>AK42</f>
        <v>100</v>
      </c>
      <c r="AM42" s="74">
        <f>AL42</f>
        <v>100</v>
      </c>
      <c r="AN42" s="74">
        <f>AM42</f>
        <v>100</v>
      </c>
      <c r="AO42" s="13">
        <v>2016</v>
      </c>
      <c r="AP42" s="138"/>
      <c r="AR42" s="224">
        <f>AE42+AH42+AK42+AL42+AM42+AN42</f>
        <v>600</v>
      </c>
    </row>
    <row r="43" spans="1:44" s="8" customFormat="1" ht="32.25" customHeight="1">
      <c r="A43" s="11"/>
      <c r="B43" s="12"/>
      <c r="C43" s="38"/>
      <c r="D43" s="38"/>
      <c r="E43" s="38"/>
      <c r="F43" s="38"/>
      <c r="G43" s="38"/>
      <c r="H43" s="38"/>
      <c r="I43" s="38"/>
      <c r="J43" s="57"/>
      <c r="K43" s="38"/>
      <c r="L43" s="38"/>
      <c r="M43" s="44"/>
      <c r="N43" s="38"/>
      <c r="O43" s="38"/>
      <c r="P43" s="38"/>
      <c r="Q43" s="39"/>
      <c r="R43" s="39"/>
      <c r="S43" s="39"/>
      <c r="T43" s="52" t="s">
        <v>69</v>
      </c>
      <c r="U43" s="137" t="s">
        <v>126</v>
      </c>
      <c r="V43" s="138" t="s">
        <v>160</v>
      </c>
      <c r="W43" s="138" t="s">
        <v>160</v>
      </c>
      <c r="X43" s="79">
        <v>3</v>
      </c>
      <c r="Y43" s="79">
        <v>3</v>
      </c>
      <c r="Z43" s="79">
        <v>0</v>
      </c>
      <c r="AA43" s="79">
        <v>0</v>
      </c>
      <c r="AB43" s="79">
        <v>0</v>
      </c>
      <c r="AC43" s="79"/>
      <c r="AD43" s="79">
        <v>0</v>
      </c>
      <c r="AE43" s="79">
        <v>118</v>
      </c>
      <c r="AF43" s="79">
        <v>45</v>
      </c>
      <c r="AG43" s="79">
        <v>45</v>
      </c>
      <c r="AH43" s="79" t="s">
        <v>160</v>
      </c>
      <c r="AI43" s="79" t="s">
        <v>160</v>
      </c>
      <c r="AJ43" s="79" t="s">
        <v>160</v>
      </c>
      <c r="AK43" s="79" t="s">
        <v>160</v>
      </c>
      <c r="AL43" s="79" t="s">
        <v>160</v>
      </c>
      <c r="AM43" s="79" t="s">
        <v>160</v>
      </c>
      <c r="AN43" s="79" t="s">
        <v>160</v>
      </c>
      <c r="AO43" s="13"/>
      <c r="AP43" s="79">
        <v>118</v>
      </c>
      <c r="AR43" s="224"/>
    </row>
    <row r="44" spans="1:44" s="8" customFormat="1" ht="32.25" customHeight="1">
      <c r="A44" s="11"/>
      <c r="B44" s="12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44"/>
      <c r="N44" s="38"/>
      <c r="O44" s="38"/>
      <c r="P44" s="38"/>
      <c r="Q44" s="39"/>
      <c r="R44" s="39"/>
      <c r="S44" s="39"/>
      <c r="T44" s="151" t="s">
        <v>54</v>
      </c>
      <c r="U44" s="137" t="s">
        <v>127</v>
      </c>
      <c r="V44" s="78"/>
      <c r="W44" s="78"/>
      <c r="X44" s="78"/>
      <c r="Y44" s="78"/>
      <c r="Z44" s="78"/>
      <c r="AA44" s="78"/>
      <c r="AB44" s="139"/>
      <c r="AC44" s="13"/>
      <c r="AD44" s="136"/>
      <c r="AE44" s="79" t="s">
        <v>160</v>
      </c>
      <c r="AF44" s="138"/>
      <c r="AG44" s="138"/>
      <c r="AH44" s="79">
        <v>43</v>
      </c>
      <c r="AI44" s="79">
        <v>43</v>
      </c>
      <c r="AJ44" s="79">
        <v>43</v>
      </c>
      <c r="AK44" s="79">
        <v>43</v>
      </c>
      <c r="AL44" s="79">
        <v>43</v>
      </c>
      <c r="AM44" s="79">
        <v>43</v>
      </c>
      <c r="AN44" s="79">
        <v>43</v>
      </c>
      <c r="AO44" s="79">
        <v>43</v>
      </c>
      <c r="AP44" s="79">
        <v>215</v>
      </c>
      <c r="AR44" s="224"/>
    </row>
    <row r="45" spans="1:44" s="8" customFormat="1" ht="34.5" customHeight="1">
      <c r="A45" s="11"/>
      <c r="B45" s="11"/>
      <c r="C45" s="38">
        <v>6</v>
      </c>
      <c r="D45" s="44">
        <v>5</v>
      </c>
      <c r="E45" s="44">
        <v>6</v>
      </c>
      <c r="F45" s="57">
        <v>0</v>
      </c>
      <c r="G45" s="57">
        <v>7</v>
      </c>
      <c r="H45" s="57">
        <v>0</v>
      </c>
      <c r="I45" s="57">
        <v>3</v>
      </c>
      <c r="J45" s="57">
        <v>2</v>
      </c>
      <c r="K45" s="44">
        <v>2</v>
      </c>
      <c r="L45" s="44">
        <v>1</v>
      </c>
      <c r="M45" s="44">
        <v>0</v>
      </c>
      <c r="N45" s="44">
        <v>1</v>
      </c>
      <c r="O45" s="38">
        <v>1</v>
      </c>
      <c r="P45" s="38">
        <v>0</v>
      </c>
      <c r="Q45" s="39">
        <v>6</v>
      </c>
      <c r="R45" s="39">
        <v>9</v>
      </c>
      <c r="S45" s="39">
        <v>0</v>
      </c>
      <c r="T45" s="9" t="s">
        <v>9</v>
      </c>
      <c r="U45" s="196" t="s">
        <v>138</v>
      </c>
      <c r="V45" s="138">
        <v>24661.200000000001</v>
      </c>
      <c r="W45" s="138">
        <v>25352.62</v>
      </c>
      <c r="X45" s="75">
        <v>24946.85</v>
      </c>
      <c r="Y45" s="75">
        <v>24946.85</v>
      </c>
      <c r="Z45" s="170">
        <v>25286.2</v>
      </c>
      <c r="AA45" s="170">
        <v>25286.2</v>
      </c>
      <c r="AB45" s="170">
        <v>15581.33</v>
      </c>
      <c r="AC45" s="190">
        <v>29303.78</v>
      </c>
      <c r="AD45" s="143">
        <v>255.23</v>
      </c>
      <c r="AE45" s="74">
        <v>4999.7</v>
      </c>
      <c r="AF45" s="171">
        <f>AE45</f>
        <v>4999.7</v>
      </c>
      <c r="AG45" s="148"/>
      <c r="AH45" s="74">
        <v>0</v>
      </c>
      <c r="AI45" s="74">
        <f>AH45</f>
        <v>0</v>
      </c>
      <c r="AJ45" s="74"/>
      <c r="AK45" s="74">
        <v>0</v>
      </c>
      <c r="AL45" s="74">
        <v>0</v>
      </c>
      <c r="AM45" s="74">
        <f>AL45</f>
        <v>0</v>
      </c>
      <c r="AN45" s="74">
        <f>AM45</f>
        <v>0</v>
      </c>
      <c r="AO45" s="65">
        <v>2019</v>
      </c>
      <c r="AP45" s="167"/>
      <c r="AR45" s="224">
        <f t="shared" ref="AR45:AR55" si="6">AE45+AH45+AK45+AL45+AM45+AN45</f>
        <v>4999.7</v>
      </c>
    </row>
    <row r="46" spans="1:44" s="8" customFormat="1" ht="33" customHeight="1">
      <c r="A46" s="11"/>
      <c r="B46" s="12"/>
      <c r="C46" s="38"/>
      <c r="D46" s="44"/>
      <c r="E46" s="44"/>
      <c r="F46" s="44"/>
      <c r="G46" s="44"/>
      <c r="H46" s="44"/>
      <c r="I46" s="44"/>
      <c r="J46" s="57"/>
      <c r="K46" s="44"/>
      <c r="L46" s="44"/>
      <c r="M46" s="44"/>
      <c r="N46" s="44"/>
      <c r="O46" s="38"/>
      <c r="P46" s="38"/>
      <c r="Q46" s="39"/>
      <c r="R46" s="39"/>
      <c r="S46" s="39"/>
      <c r="T46" s="151" t="s">
        <v>278</v>
      </c>
      <c r="U46" s="196" t="s">
        <v>138</v>
      </c>
      <c r="V46" s="75">
        <f>V40*100/V33</f>
        <v>1.216485815775388E-2</v>
      </c>
      <c r="W46" s="138">
        <f>W40*100/W33</f>
        <v>0</v>
      </c>
      <c r="X46" s="138" t="s">
        <v>160</v>
      </c>
      <c r="Y46" s="138" t="s">
        <v>160</v>
      </c>
      <c r="Z46" s="75" t="s">
        <v>160</v>
      </c>
      <c r="AA46" s="75" t="s">
        <v>160</v>
      </c>
      <c r="AB46" s="75" t="s">
        <v>160</v>
      </c>
      <c r="AC46" s="138"/>
      <c r="AD46" s="169" t="s">
        <v>160</v>
      </c>
      <c r="AE46" s="287">
        <v>27</v>
      </c>
      <c r="AF46" s="50">
        <v>1500</v>
      </c>
      <c r="AG46" s="50">
        <v>1500</v>
      </c>
      <c r="AH46" s="50">
        <v>0</v>
      </c>
      <c r="AI46" s="50">
        <v>1500</v>
      </c>
      <c r="AJ46" s="50">
        <v>1500</v>
      </c>
      <c r="AK46" s="50">
        <v>0</v>
      </c>
      <c r="AL46" s="50">
        <v>0</v>
      </c>
      <c r="AM46" s="50">
        <v>0</v>
      </c>
      <c r="AN46" s="50">
        <v>0</v>
      </c>
      <c r="AO46" s="50">
        <v>1500</v>
      </c>
      <c r="AP46" s="75">
        <f>AE46</f>
        <v>27</v>
      </c>
      <c r="AR46" s="224">
        <f t="shared" si="6"/>
        <v>27</v>
      </c>
    </row>
    <row r="47" spans="1:44" s="8" customFormat="1" ht="45.75" customHeight="1">
      <c r="A47" s="11"/>
      <c r="B47" s="11"/>
      <c r="C47" s="38">
        <v>6</v>
      </c>
      <c r="D47" s="44">
        <v>5</v>
      </c>
      <c r="E47" s="44">
        <v>6</v>
      </c>
      <c r="F47" s="57">
        <v>0</v>
      </c>
      <c r="G47" s="57">
        <v>7</v>
      </c>
      <c r="H47" s="57">
        <v>0</v>
      </c>
      <c r="I47" s="57">
        <v>3</v>
      </c>
      <c r="J47" s="57">
        <v>2</v>
      </c>
      <c r="K47" s="44">
        <v>2</v>
      </c>
      <c r="L47" s="44">
        <v>1</v>
      </c>
      <c r="M47" s="44">
        <v>0</v>
      </c>
      <c r="N47" s="44">
        <v>1</v>
      </c>
      <c r="O47" s="38" t="s">
        <v>277</v>
      </c>
      <c r="P47" s="38">
        <v>0</v>
      </c>
      <c r="Q47" s="39">
        <v>6</v>
      </c>
      <c r="R47" s="39">
        <v>9</v>
      </c>
      <c r="S47" s="39" t="s">
        <v>148</v>
      </c>
      <c r="T47" s="9" t="s">
        <v>70</v>
      </c>
      <c r="U47" s="196" t="s">
        <v>138</v>
      </c>
      <c r="V47" s="138">
        <v>24661.200000000001</v>
      </c>
      <c r="W47" s="138">
        <v>25352.62</v>
      </c>
      <c r="X47" s="75">
        <v>24946.85</v>
      </c>
      <c r="Y47" s="75">
        <v>24946.85</v>
      </c>
      <c r="Z47" s="170">
        <v>25286.2</v>
      </c>
      <c r="AA47" s="170">
        <v>25286.2</v>
      </c>
      <c r="AB47" s="170">
        <v>15581.33</v>
      </c>
      <c r="AC47" s="190">
        <v>29303.78</v>
      </c>
      <c r="AD47" s="143">
        <v>255.23</v>
      </c>
      <c r="AE47" s="74">
        <v>50</v>
      </c>
      <c r="AF47" s="171">
        <f>AE47</f>
        <v>50</v>
      </c>
      <c r="AG47" s="148"/>
      <c r="AH47" s="74">
        <v>0</v>
      </c>
      <c r="AI47" s="74">
        <f>AH47</f>
        <v>0</v>
      </c>
      <c r="AJ47" s="74"/>
      <c r="AK47" s="74">
        <v>0</v>
      </c>
      <c r="AL47" s="74">
        <v>0</v>
      </c>
      <c r="AM47" s="74">
        <f>AL47</f>
        <v>0</v>
      </c>
      <c r="AN47" s="74">
        <f>AM47</f>
        <v>0</v>
      </c>
      <c r="AO47" s="65">
        <v>2019</v>
      </c>
      <c r="AP47" s="167"/>
      <c r="AR47" s="224">
        <f t="shared" si="6"/>
        <v>50</v>
      </c>
    </row>
    <row r="48" spans="1:44" s="8" customFormat="1" ht="33" customHeight="1">
      <c r="A48" s="11"/>
      <c r="B48" s="12"/>
      <c r="C48" s="38"/>
      <c r="D48" s="44"/>
      <c r="E48" s="44"/>
      <c r="F48" s="44"/>
      <c r="G48" s="44"/>
      <c r="H48" s="44"/>
      <c r="I48" s="44"/>
      <c r="J48" s="57"/>
      <c r="K48" s="44"/>
      <c r="L48" s="44"/>
      <c r="M48" s="44"/>
      <c r="N48" s="44"/>
      <c r="O48" s="38"/>
      <c r="P48" s="38"/>
      <c r="Q48" s="39"/>
      <c r="R48" s="39"/>
      <c r="S48" s="39"/>
      <c r="T48" s="151" t="s">
        <v>279</v>
      </c>
      <c r="U48" s="196" t="s">
        <v>138</v>
      </c>
      <c r="V48" s="75" t="e">
        <f>V46*100/V35</f>
        <v>#REF!</v>
      </c>
      <c r="W48" s="138" t="e">
        <f>W46*100/W35</f>
        <v>#REF!</v>
      </c>
      <c r="X48" s="138" t="s">
        <v>160</v>
      </c>
      <c r="Y48" s="138" t="s">
        <v>160</v>
      </c>
      <c r="Z48" s="75" t="s">
        <v>160</v>
      </c>
      <c r="AA48" s="75" t="s">
        <v>160</v>
      </c>
      <c r="AB48" s="75" t="s">
        <v>160</v>
      </c>
      <c r="AC48" s="138"/>
      <c r="AD48" s="169" t="s">
        <v>160</v>
      </c>
      <c r="AE48" s="287">
        <v>27</v>
      </c>
      <c r="AF48" s="50">
        <v>1500</v>
      </c>
      <c r="AG48" s="50">
        <v>1500</v>
      </c>
      <c r="AH48" s="50">
        <v>0</v>
      </c>
      <c r="AI48" s="50">
        <v>1500</v>
      </c>
      <c r="AJ48" s="50">
        <v>1500</v>
      </c>
      <c r="AK48" s="50">
        <v>0</v>
      </c>
      <c r="AL48" s="50">
        <v>0</v>
      </c>
      <c r="AM48" s="50">
        <v>0</v>
      </c>
      <c r="AN48" s="50">
        <v>0</v>
      </c>
      <c r="AO48" s="50">
        <v>1500</v>
      </c>
      <c r="AP48" s="75">
        <f>AE48</f>
        <v>27</v>
      </c>
      <c r="AR48" s="224">
        <f t="shared" si="6"/>
        <v>27</v>
      </c>
    </row>
    <row r="49" spans="1:44" s="8" customFormat="1" ht="34.5" customHeight="1">
      <c r="A49" s="11"/>
      <c r="B49" s="11"/>
      <c r="C49" s="38">
        <v>6</v>
      </c>
      <c r="D49" s="44">
        <v>5</v>
      </c>
      <c r="E49" s="44">
        <v>6</v>
      </c>
      <c r="F49" s="57">
        <v>0</v>
      </c>
      <c r="G49" s="57">
        <v>7</v>
      </c>
      <c r="H49" s="57">
        <v>0</v>
      </c>
      <c r="I49" s="57">
        <v>3</v>
      </c>
      <c r="J49" s="57">
        <v>2</v>
      </c>
      <c r="K49" s="44">
        <v>2</v>
      </c>
      <c r="L49" s="44">
        <v>1</v>
      </c>
      <c r="M49" s="44">
        <v>0</v>
      </c>
      <c r="N49" s="44">
        <v>1</v>
      </c>
      <c r="O49" s="38">
        <v>1</v>
      </c>
      <c r="P49" s="253">
        <v>0</v>
      </c>
      <c r="Q49" s="165">
        <v>2</v>
      </c>
      <c r="R49" s="165">
        <v>0</v>
      </c>
      <c r="S49" s="165">
        <v>0</v>
      </c>
      <c r="T49" s="35" t="s">
        <v>10</v>
      </c>
      <c r="U49" s="196" t="s">
        <v>138</v>
      </c>
      <c r="V49" s="138">
        <v>24661.200000000001</v>
      </c>
      <c r="W49" s="138">
        <v>25352.62</v>
      </c>
      <c r="X49" s="75">
        <v>24946.85</v>
      </c>
      <c r="Y49" s="75">
        <v>24946.85</v>
      </c>
      <c r="Z49" s="170">
        <v>25286.2</v>
      </c>
      <c r="AA49" s="170">
        <v>25286.2</v>
      </c>
      <c r="AB49" s="170">
        <v>15581.33</v>
      </c>
      <c r="AC49" s="190">
        <v>29303.78</v>
      </c>
      <c r="AD49" s="143">
        <v>255.23</v>
      </c>
      <c r="AE49" s="299">
        <v>937</v>
      </c>
      <c r="AF49" s="171">
        <f>AE49</f>
        <v>937</v>
      </c>
      <c r="AG49" s="148"/>
      <c r="AH49" s="74">
        <v>0</v>
      </c>
      <c r="AI49" s="74">
        <f>AH49</f>
        <v>0</v>
      </c>
      <c r="AJ49" s="74"/>
      <c r="AK49" s="74">
        <v>0</v>
      </c>
      <c r="AL49" s="74">
        <v>0</v>
      </c>
      <c r="AM49" s="74">
        <f>AL49</f>
        <v>0</v>
      </c>
      <c r="AN49" s="74">
        <f>AM49</f>
        <v>0</v>
      </c>
      <c r="AO49" s="65">
        <v>2019</v>
      </c>
      <c r="AP49" s="167"/>
      <c r="AR49" s="224">
        <f t="shared" si="6"/>
        <v>937</v>
      </c>
    </row>
    <row r="50" spans="1:44" s="8" customFormat="1" ht="34.5" customHeight="1">
      <c r="A50" s="11"/>
      <c r="B50" s="12"/>
      <c r="C50" s="38"/>
      <c r="D50" s="44"/>
      <c r="E50" s="44"/>
      <c r="F50" s="44"/>
      <c r="G50" s="44"/>
      <c r="H50" s="44"/>
      <c r="I50" s="44"/>
      <c r="J50" s="57"/>
      <c r="K50" s="44"/>
      <c r="L50" s="44"/>
      <c r="M50" s="44"/>
      <c r="N50" s="44"/>
      <c r="O50" s="38"/>
      <c r="P50" s="38"/>
      <c r="Q50" s="39"/>
      <c r="R50" s="39"/>
      <c r="S50" s="39"/>
      <c r="T50" s="151" t="s">
        <v>67</v>
      </c>
      <c r="U50" s="196" t="s">
        <v>128</v>
      </c>
      <c r="V50" s="75" t="e">
        <f>V44*100/V37</f>
        <v>#VALUE!</v>
      </c>
      <c r="W50" s="138" t="e">
        <f>W44*100/W37</f>
        <v>#VALUE!</v>
      </c>
      <c r="X50" s="138" t="s">
        <v>160</v>
      </c>
      <c r="Y50" s="138" t="s">
        <v>160</v>
      </c>
      <c r="Z50" s="75" t="s">
        <v>160</v>
      </c>
      <c r="AA50" s="75" t="s">
        <v>160</v>
      </c>
      <c r="AB50" s="75" t="s">
        <v>160</v>
      </c>
      <c r="AC50" s="138"/>
      <c r="AD50" s="169" t="s">
        <v>160</v>
      </c>
      <c r="AE50" s="298">
        <v>100</v>
      </c>
      <c r="AF50" s="50">
        <v>1500</v>
      </c>
      <c r="AG50" s="50">
        <v>1500</v>
      </c>
      <c r="AH50" s="50">
        <v>0</v>
      </c>
      <c r="AI50" s="50">
        <v>1500</v>
      </c>
      <c r="AJ50" s="50">
        <v>1500</v>
      </c>
      <c r="AK50" s="50">
        <v>0</v>
      </c>
      <c r="AL50" s="50">
        <v>0</v>
      </c>
      <c r="AM50" s="50">
        <v>0</v>
      </c>
      <c r="AN50" s="50">
        <v>0</v>
      </c>
      <c r="AO50" s="50">
        <v>1500</v>
      </c>
      <c r="AP50" s="287">
        <v>100</v>
      </c>
      <c r="AR50" s="224">
        <f t="shared" si="6"/>
        <v>100</v>
      </c>
    </row>
    <row r="51" spans="1:44" s="8" customFormat="1" ht="45.75" customHeight="1">
      <c r="A51" s="11"/>
      <c r="B51" s="11"/>
      <c r="C51" s="38">
        <v>6</v>
      </c>
      <c r="D51" s="44">
        <v>5</v>
      </c>
      <c r="E51" s="44">
        <v>6</v>
      </c>
      <c r="F51" s="57">
        <v>0</v>
      </c>
      <c r="G51" s="57">
        <v>7</v>
      </c>
      <c r="H51" s="57">
        <v>0</v>
      </c>
      <c r="I51" s="57">
        <v>3</v>
      </c>
      <c r="J51" s="57">
        <v>2</v>
      </c>
      <c r="K51" s="44">
        <v>2</v>
      </c>
      <c r="L51" s="44">
        <v>1</v>
      </c>
      <c r="M51" s="44">
        <v>0</v>
      </c>
      <c r="N51" s="44">
        <v>1</v>
      </c>
      <c r="O51" s="38" t="s">
        <v>277</v>
      </c>
      <c r="P51" s="38">
        <v>0</v>
      </c>
      <c r="Q51" s="165">
        <v>2</v>
      </c>
      <c r="R51" s="165">
        <v>0</v>
      </c>
      <c r="S51" s="39" t="s">
        <v>148</v>
      </c>
      <c r="T51" s="35" t="s">
        <v>11</v>
      </c>
      <c r="U51" s="196" t="s">
        <v>138</v>
      </c>
      <c r="V51" s="138">
        <v>24661.200000000001</v>
      </c>
      <c r="W51" s="138">
        <v>25352.62</v>
      </c>
      <c r="X51" s="75">
        <v>24946.85</v>
      </c>
      <c r="Y51" s="75">
        <v>24946.85</v>
      </c>
      <c r="Z51" s="170">
        <v>25286.2</v>
      </c>
      <c r="AA51" s="170">
        <v>25286.2</v>
      </c>
      <c r="AB51" s="170">
        <v>15581.33</v>
      </c>
      <c r="AC51" s="190">
        <v>29303.78</v>
      </c>
      <c r="AD51" s="143">
        <v>255.23</v>
      </c>
      <c r="AE51" s="299">
        <v>93.7</v>
      </c>
      <c r="AF51" s="171">
        <f>AE51</f>
        <v>93.7</v>
      </c>
      <c r="AG51" s="148"/>
      <c r="AH51" s="74">
        <v>0</v>
      </c>
      <c r="AI51" s="74">
        <f>AH51</f>
        <v>0</v>
      </c>
      <c r="AJ51" s="74"/>
      <c r="AK51" s="74">
        <v>0</v>
      </c>
      <c r="AL51" s="74">
        <v>0</v>
      </c>
      <c r="AM51" s="74">
        <f>AL51</f>
        <v>0</v>
      </c>
      <c r="AN51" s="74">
        <f>AM51</f>
        <v>0</v>
      </c>
      <c r="AO51" s="65">
        <v>2019</v>
      </c>
      <c r="AP51" s="287"/>
      <c r="AR51" s="224">
        <f t="shared" si="6"/>
        <v>93.7</v>
      </c>
    </row>
    <row r="52" spans="1:44" s="8" customFormat="1" ht="33" customHeight="1">
      <c r="A52" s="11"/>
      <c r="B52" s="12"/>
      <c r="C52" s="38"/>
      <c r="D52" s="44"/>
      <c r="E52" s="44"/>
      <c r="F52" s="44"/>
      <c r="G52" s="44"/>
      <c r="H52" s="44"/>
      <c r="I52" s="44"/>
      <c r="J52" s="57"/>
      <c r="K52" s="44"/>
      <c r="L52" s="44"/>
      <c r="M52" s="44"/>
      <c r="N52" s="44"/>
      <c r="O52" s="38"/>
      <c r="P52" s="38"/>
      <c r="Q52" s="39"/>
      <c r="R52" s="39"/>
      <c r="S52" s="39"/>
      <c r="T52" s="151" t="s">
        <v>66</v>
      </c>
      <c r="U52" s="196" t="s">
        <v>128</v>
      </c>
      <c r="V52" s="75" t="e">
        <f>V50*100/V39</f>
        <v>#VALUE!</v>
      </c>
      <c r="W52" s="138" t="e">
        <f>W50*100/W39</f>
        <v>#VALUE!</v>
      </c>
      <c r="X52" s="138" t="s">
        <v>160</v>
      </c>
      <c r="Y52" s="138" t="s">
        <v>160</v>
      </c>
      <c r="Z52" s="75" t="s">
        <v>160</v>
      </c>
      <c r="AA52" s="75" t="s">
        <v>160</v>
      </c>
      <c r="AB52" s="75" t="s">
        <v>160</v>
      </c>
      <c r="AC52" s="138"/>
      <c r="AD52" s="169" t="s">
        <v>160</v>
      </c>
      <c r="AE52" s="287">
        <v>100</v>
      </c>
      <c r="AF52" s="50">
        <v>1500</v>
      </c>
      <c r="AG52" s="50">
        <v>1500</v>
      </c>
      <c r="AH52" s="50">
        <v>0</v>
      </c>
      <c r="AI52" s="50">
        <v>1500</v>
      </c>
      <c r="AJ52" s="50">
        <v>1500</v>
      </c>
      <c r="AK52" s="50">
        <v>0</v>
      </c>
      <c r="AL52" s="50">
        <v>0</v>
      </c>
      <c r="AM52" s="50">
        <v>0</v>
      </c>
      <c r="AN52" s="50">
        <v>0</v>
      </c>
      <c r="AO52" s="50">
        <v>1500</v>
      </c>
      <c r="AP52" s="287">
        <v>100</v>
      </c>
      <c r="AR52" s="224">
        <f t="shared" si="6"/>
        <v>100</v>
      </c>
    </row>
    <row r="53" spans="1:44" s="133" customFormat="1" ht="32.25" customHeight="1">
      <c r="A53" s="131"/>
      <c r="B53" s="132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  <c r="N53" s="56"/>
      <c r="O53" s="56"/>
      <c r="P53" s="56"/>
      <c r="Q53" s="49"/>
      <c r="R53" s="49"/>
      <c r="S53" s="49"/>
      <c r="T53" s="134" t="s">
        <v>265</v>
      </c>
      <c r="U53" s="152" t="s">
        <v>138</v>
      </c>
      <c r="V53" s="153" t="e">
        <f>SUM(V55,V57,#REF!,#REF!,#REF!)</f>
        <v>#REF!</v>
      </c>
      <c r="W53" s="153" t="e">
        <f>SUM(W55,W57,#REF!,#REF!,#REF!)</f>
        <v>#REF!</v>
      </c>
      <c r="X53" s="153" t="e">
        <f>SUM(X55,X57,#REF!,#REF!,#REF!,X59,#REF!,#REF!,#REF!)</f>
        <v>#REF!</v>
      </c>
      <c r="Y53" s="153" t="e">
        <f>SUM(Y55,Y57,#REF!,#REF!,#REF!,Y59,#REF!,#REF!,#REF!)</f>
        <v>#REF!</v>
      </c>
      <c r="Z53" s="153" t="e">
        <f>SUM(Z55,Z57,#REF!,#REF!,#REF!,#REF!,Z59,#REF!,#REF!,#REF!)</f>
        <v>#REF!</v>
      </c>
      <c r="AA53" s="153" t="e">
        <f>SUM(AA55,AA57,#REF!,#REF!,#REF!,#REF!,AA59,#REF!,#REF!,#REF!)</f>
        <v>#REF!</v>
      </c>
      <c r="AB53" s="153" t="e">
        <f>SUM(AB55,AB57,#REF!,#REF!,#REF!,#REF!,AB59,#REF!,#REF!,#REF!)</f>
        <v>#REF!</v>
      </c>
      <c r="AC53" s="153" t="e">
        <f>SUM(AC55,AC57,#REF!,#REF!,#REF!,#REF!,AC59,#REF!)</f>
        <v>#REF!</v>
      </c>
      <c r="AD53" s="153" t="e">
        <f>SUM(AD55,AD57,#REF!,#REF!,#REF!,#REF!,AD59,#REF!)</f>
        <v>#REF!</v>
      </c>
      <c r="AE53" s="153">
        <f>AE55+AE57+AE59+AE61+AE63</f>
        <v>1230</v>
      </c>
      <c r="AF53" s="153">
        <f t="shared" ref="AF53:AN53" si="7">AF55+AF57+AF59+AF61+AF63</f>
        <v>785.3</v>
      </c>
      <c r="AG53" s="153">
        <f t="shared" si="7"/>
        <v>2651.1</v>
      </c>
      <c r="AH53" s="153">
        <f t="shared" si="7"/>
        <v>125.3</v>
      </c>
      <c r="AI53" s="153">
        <f t="shared" si="7"/>
        <v>785.6</v>
      </c>
      <c r="AJ53" s="153">
        <f t="shared" si="7"/>
        <v>1759.1</v>
      </c>
      <c r="AK53" s="153">
        <f t="shared" si="7"/>
        <v>925.6</v>
      </c>
      <c r="AL53" s="153">
        <f t="shared" si="7"/>
        <v>925.6</v>
      </c>
      <c r="AM53" s="153">
        <f t="shared" si="7"/>
        <v>925.6</v>
      </c>
      <c r="AN53" s="153">
        <f t="shared" si="7"/>
        <v>925.6</v>
      </c>
      <c r="AO53" s="153" t="e">
        <f>AO55+AO57+#REF!+AO59+#REF!</f>
        <v>#REF!</v>
      </c>
      <c r="AP53" s="245"/>
      <c r="AR53" s="224">
        <f t="shared" si="6"/>
        <v>5057.7000000000007</v>
      </c>
    </row>
    <row r="54" spans="1:44" s="8" customFormat="1" ht="45.75" customHeight="1">
      <c r="A54" s="11"/>
      <c r="B54" s="12"/>
      <c r="C54" s="38"/>
      <c r="D54" s="38"/>
      <c r="E54" s="38"/>
      <c r="F54" s="38"/>
      <c r="G54" s="38"/>
      <c r="H54" s="38"/>
      <c r="I54" s="38"/>
      <c r="J54" s="56"/>
      <c r="K54" s="38"/>
      <c r="L54" s="38"/>
      <c r="M54" s="44"/>
      <c r="N54" s="38"/>
      <c r="O54" s="38"/>
      <c r="P54" s="38"/>
      <c r="Q54" s="39"/>
      <c r="R54" s="39"/>
      <c r="S54" s="39"/>
      <c r="T54" s="151" t="s">
        <v>71</v>
      </c>
      <c r="U54" s="137" t="s">
        <v>126</v>
      </c>
      <c r="V54" s="78">
        <v>99</v>
      </c>
      <c r="W54" s="78">
        <v>99</v>
      </c>
      <c r="X54" s="139">
        <v>99.1</v>
      </c>
      <c r="Y54" s="139">
        <v>99.1</v>
      </c>
      <c r="Z54" s="78">
        <v>99.2</v>
      </c>
      <c r="AA54" s="78">
        <v>99.2</v>
      </c>
      <c r="AB54" s="78">
        <v>99.2</v>
      </c>
      <c r="AC54" s="78"/>
      <c r="AD54" s="78">
        <v>99.3</v>
      </c>
      <c r="AE54" s="79">
        <v>11</v>
      </c>
      <c r="AF54" s="79">
        <f>AE54</f>
        <v>11</v>
      </c>
      <c r="AG54" s="79">
        <f>AF54</f>
        <v>11</v>
      </c>
      <c r="AH54" s="79">
        <v>3</v>
      </c>
      <c r="AI54" s="79">
        <f>AH54</f>
        <v>3</v>
      </c>
      <c r="AJ54" s="79">
        <f>AI54</f>
        <v>3</v>
      </c>
      <c r="AK54" s="79">
        <v>9</v>
      </c>
      <c r="AL54" s="79">
        <f t="shared" ref="AL54:AN56" si="8">AK54</f>
        <v>9</v>
      </c>
      <c r="AM54" s="79">
        <f t="shared" si="8"/>
        <v>9</v>
      </c>
      <c r="AN54" s="79">
        <f t="shared" si="8"/>
        <v>9</v>
      </c>
      <c r="AO54" s="86">
        <v>2019</v>
      </c>
      <c r="AP54" s="79">
        <f>AE54+AH54+AK54+AL54+AM54+AN54</f>
        <v>50</v>
      </c>
      <c r="AR54" s="224">
        <f t="shared" si="6"/>
        <v>50</v>
      </c>
    </row>
    <row r="55" spans="1:44" s="8" customFormat="1" ht="28">
      <c r="A55" s="11"/>
      <c r="B55" s="12"/>
      <c r="C55" s="38">
        <v>6</v>
      </c>
      <c r="D55" s="38">
        <v>5</v>
      </c>
      <c r="E55" s="38">
        <v>6</v>
      </c>
      <c r="F55" s="57">
        <v>0</v>
      </c>
      <c r="G55" s="57">
        <v>7</v>
      </c>
      <c r="H55" s="57">
        <v>0</v>
      </c>
      <c r="I55" s="57">
        <v>3</v>
      </c>
      <c r="J55" s="57">
        <v>2</v>
      </c>
      <c r="K55" s="38">
        <v>2</v>
      </c>
      <c r="L55" s="38">
        <v>1</v>
      </c>
      <c r="M55" s="38">
        <v>0</v>
      </c>
      <c r="N55" s="38">
        <v>2</v>
      </c>
      <c r="O55" s="38">
        <v>2</v>
      </c>
      <c r="P55" s="38">
        <v>2</v>
      </c>
      <c r="Q55" s="39">
        <v>1</v>
      </c>
      <c r="R55" s="39">
        <v>1</v>
      </c>
      <c r="S55" s="39" t="s">
        <v>146</v>
      </c>
      <c r="T55" s="9" t="s">
        <v>210</v>
      </c>
      <c r="U55" s="196" t="s">
        <v>138</v>
      </c>
      <c r="V55" s="78">
        <v>0</v>
      </c>
      <c r="W55" s="78">
        <v>0</v>
      </c>
      <c r="X55" s="78">
        <v>367.8</v>
      </c>
      <c r="Y55" s="78">
        <v>367.65199999999999</v>
      </c>
      <c r="Z55" s="161">
        <v>500</v>
      </c>
      <c r="AA55" s="161">
        <v>0</v>
      </c>
      <c r="AB55" s="161">
        <v>0</v>
      </c>
      <c r="AC55" s="168">
        <v>0</v>
      </c>
      <c r="AD55" s="76">
        <v>6016.9</v>
      </c>
      <c r="AE55" s="74">
        <v>300</v>
      </c>
      <c r="AF55" s="168"/>
      <c r="AG55" s="77">
        <v>500</v>
      </c>
      <c r="AH55" s="74">
        <v>0</v>
      </c>
      <c r="AI55" s="77"/>
      <c r="AJ55" s="77">
        <v>500</v>
      </c>
      <c r="AK55" s="74">
        <v>300</v>
      </c>
      <c r="AL55" s="74">
        <f t="shared" si="8"/>
        <v>300</v>
      </c>
      <c r="AM55" s="74">
        <f t="shared" si="8"/>
        <v>300</v>
      </c>
      <c r="AN55" s="74">
        <f t="shared" si="8"/>
        <v>300</v>
      </c>
      <c r="AO55" s="13">
        <v>2016</v>
      </c>
      <c r="AP55" s="138"/>
      <c r="AR55" s="224">
        <f t="shared" si="6"/>
        <v>1500</v>
      </c>
    </row>
    <row r="56" spans="1:44" s="8" customFormat="1" ht="32.25" customHeight="1">
      <c r="A56" s="11"/>
      <c r="B56" s="12"/>
      <c r="C56" s="38"/>
      <c r="D56" s="38"/>
      <c r="E56" s="38"/>
      <c r="F56" s="44"/>
      <c r="G56" s="44"/>
      <c r="H56" s="44"/>
      <c r="I56" s="44"/>
      <c r="J56" s="57"/>
      <c r="K56" s="38"/>
      <c r="L56" s="38"/>
      <c r="M56" s="38"/>
      <c r="N56" s="38"/>
      <c r="O56" s="38"/>
      <c r="P56" s="38"/>
      <c r="Q56" s="39"/>
      <c r="R56" s="39"/>
      <c r="S56" s="39"/>
      <c r="T56" s="269" t="s">
        <v>72</v>
      </c>
      <c r="U56" s="137" t="s">
        <v>126</v>
      </c>
      <c r="V56" s="138" t="s">
        <v>160</v>
      </c>
      <c r="W56" s="138" t="s">
        <v>160</v>
      </c>
      <c r="X56" s="139">
        <v>100</v>
      </c>
      <c r="Y56" s="139">
        <v>100</v>
      </c>
      <c r="Z56" s="139">
        <v>100</v>
      </c>
      <c r="AA56" s="139">
        <v>100</v>
      </c>
      <c r="AB56" s="139">
        <v>100</v>
      </c>
      <c r="AC56" s="139"/>
      <c r="AD56" s="139">
        <v>100</v>
      </c>
      <c r="AE56" s="79">
        <v>3</v>
      </c>
      <c r="AF56" s="79">
        <f>AE56</f>
        <v>3</v>
      </c>
      <c r="AG56" s="79">
        <f>AF56</f>
        <v>3</v>
      </c>
      <c r="AH56" s="79" t="s">
        <v>160</v>
      </c>
      <c r="AI56" s="79" t="str">
        <f>AH56</f>
        <v>-</v>
      </c>
      <c r="AJ56" s="79" t="str">
        <f>AI56</f>
        <v>-</v>
      </c>
      <c r="AK56" s="79">
        <v>3</v>
      </c>
      <c r="AL56" s="79">
        <v>3</v>
      </c>
      <c r="AM56" s="79">
        <f t="shared" si="8"/>
        <v>3</v>
      </c>
      <c r="AN56" s="79">
        <f t="shared" si="8"/>
        <v>3</v>
      </c>
      <c r="AO56" s="86">
        <v>2019</v>
      </c>
      <c r="AP56" s="79">
        <f>AE56+AK56+AL56+AM56+AN56</f>
        <v>15</v>
      </c>
      <c r="AR56" s="224"/>
    </row>
    <row r="57" spans="1:44" s="8" customFormat="1" ht="34.5" customHeight="1">
      <c r="A57" s="11"/>
      <c r="B57" s="12"/>
      <c r="C57" s="38">
        <v>6</v>
      </c>
      <c r="D57" s="38">
        <v>5</v>
      </c>
      <c r="E57" s="38">
        <v>6</v>
      </c>
      <c r="F57" s="57">
        <v>0</v>
      </c>
      <c r="G57" s="57">
        <v>7</v>
      </c>
      <c r="H57" s="57">
        <v>0</v>
      </c>
      <c r="I57" s="57">
        <v>3</v>
      </c>
      <c r="J57" s="57">
        <v>2</v>
      </c>
      <c r="K57" s="38">
        <v>2</v>
      </c>
      <c r="L57" s="38">
        <v>1</v>
      </c>
      <c r="M57" s="38">
        <v>0</v>
      </c>
      <c r="N57" s="38">
        <v>2</v>
      </c>
      <c r="O57" s="38">
        <v>2</v>
      </c>
      <c r="P57" s="38">
        <v>2</v>
      </c>
      <c r="Q57" s="39">
        <v>1</v>
      </c>
      <c r="R57" s="39">
        <v>2</v>
      </c>
      <c r="S57" s="39" t="s">
        <v>146</v>
      </c>
      <c r="T57" s="9" t="s">
        <v>12</v>
      </c>
      <c r="U57" s="196" t="s">
        <v>138</v>
      </c>
      <c r="V57" s="81">
        <v>0</v>
      </c>
      <c r="W57" s="81">
        <v>50</v>
      </c>
      <c r="X57" s="81">
        <v>114</v>
      </c>
      <c r="Y57" s="81">
        <v>114</v>
      </c>
      <c r="Z57" s="108">
        <v>128</v>
      </c>
      <c r="AA57" s="108">
        <v>128</v>
      </c>
      <c r="AB57" s="108">
        <v>55.64</v>
      </c>
      <c r="AC57" s="77">
        <v>290</v>
      </c>
      <c r="AD57" s="76">
        <v>0</v>
      </c>
      <c r="AE57" s="74">
        <v>130</v>
      </c>
      <c r="AF57" s="77">
        <v>125.3</v>
      </c>
      <c r="AG57" s="77">
        <v>0</v>
      </c>
      <c r="AH57" s="74">
        <f>AF57+AG57</f>
        <v>125.3</v>
      </c>
      <c r="AI57" s="77">
        <v>125.6</v>
      </c>
      <c r="AJ57" s="77">
        <f>SUM(AD57)</f>
        <v>0</v>
      </c>
      <c r="AK57" s="74">
        <f>AI57+AJ57</f>
        <v>125.6</v>
      </c>
      <c r="AL57" s="74">
        <f t="shared" ref="AL57:AN59" si="9">AK57</f>
        <v>125.6</v>
      </c>
      <c r="AM57" s="74">
        <f t="shared" si="9"/>
        <v>125.6</v>
      </c>
      <c r="AN57" s="74">
        <f t="shared" si="9"/>
        <v>125.6</v>
      </c>
      <c r="AO57" s="13">
        <v>2019</v>
      </c>
      <c r="AP57" s="138"/>
      <c r="AR57" s="224">
        <f>AE57+AH57+AK57+AL57+AM57+AN57</f>
        <v>757.7</v>
      </c>
    </row>
    <row r="58" spans="1:44" s="99" customFormat="1" ht="31.5" customHeight="1">
      <c r="A58" s="94"/>
      <c r="B58" s="95"/>
      <c r="C58" s="44"/>
      <c r="D58" s="44"/>
      <c r="E58" s="44"/>
      <c r="F58" s="44"/>
      <c r="G58" s="44"/>
      <c r="H58" s="44"/>
      <c r="I58" s="44"/>
      <c r="J58" s="57"/>
      <c r="K58" s="44"/>
      <c r="L58" s="44"/>
      <c r="M58" s="44"/>
      <c r="N58" s="44"/>
      <c r="O58" s="44"/>
      <c r="P58" s="44"/>
      <c r="Q58" s="45"/>
      <c r="R58" s="45"/>
      <c r="S58" s="45"/>
      <c r="T58" s="151" t="s">
        <v>73</v>
      </c>
      <c r="U58" s="137" t="s">
        <v>126</v>
      </c>
      <c r="V58" s="138" t="s">
        <v>160</v>
      </c>
      <c r="W58" s="138" t="s">
        <v>160</v>
      </c>
      <c r="X58" s="139">
        <v>100</v>
      </c>
      <c r="Y58" s="139">
        <v>100</v>
      </c>
      <c r="Z58" s="139">
        <v>100</v>
      </c>
      <c r="AA58" s="139">
        <v>100</v>
      </c>
      <c r="AB58" s="139">
        <v>100</v>
      </c>
      <c r="AC58" s="139"/>
      <c r="AD58" s="139">
        <v>100</v>
      </c>
      <c r="AE58" s="79">
        <v>3</v>
      </c>
      <c r="AF58" s="79"/>
      <c r="AG58" s="79"/>
      <c r="AH58" s="79">
        <v>3</v>
      </c>
      <c r="AI58" s="79">
        <v>3</v>
      </c>
      <c r="AJ58" s="79">
        <v>3</v>
      </c>
      <c r="AK58" s="79">
        <v>3</v>
      </c>
      <c r="AL58" s="79">
        <v>3</v>
      </c>
      <c r="AM58" s="79">
        <v>3</v>
      </c>
      <c r="AN58" s="79">
        <v>3</v>
      </c>
      <c r="AO58" s="79">
        <v>3</v>
      </c>
      <c r="AP58" s="79">
        <f>AE58+AH58+AK58+AL58+AM58+AN58</f>
        <v>18</v>
      </c>
      <c r="AR58" s="224"/>
    </row>
    <row r="59" spans="1:44" s="8" customFormat="1" ht="28">
      <c r="A59" s="11"/>
      <c r="B59" s="12"/>
      <c r="C59" s="38">
        <v>6</v>
      </c>
      <c r="D59" s="38">
        <v>5</v>
      </c>
      <c r="E59" s="38">
        <v>6</v>
      </c>
      <c r="F59" s="38">
        <v>0</v>
      </c>
      <c r="G59" s="38">
        <v>7</v>
      </c>
      <c r="H59" s="38">
        <v>0</v>
      </c>
      <c r="I59" s="38">
        <v>3</v>
      </c>
      <c r="J59" s="57">
        <v>2</v>
      </c>
      <c r="K59" s="38">
        <v>2</v>
      </c>
      <c r="L59" s="38">
        <v>1</v>
      </c>
      <c r="M59" s="38">
        <v>0</v>
      </c>
      <c r="N59" s="38">
        <v>2</v>
      </c>
      <c r="O59" s="38">
        <v>2</v>
      </c>
      <c r="P59" s="38">
        <v>2</v>
      </c>
      <c r="Q59" s="39">
        <v>3</v>
      </c>
      <c r="R59" s="39">
        <v>0</v>
      </c>
      <c r="S59" s="39" t="s">
        <v>146</v>
      </c>
      <c r="T59" s="52" t="s">
        <v>228</v>
      </c>
      <c r="U59" s="196" t="s">
        <v>138</v>
      </c>
      <c r="V59" s="83">
        <v>0</v>
      </c>
      <c r="W59" s="82">
        <v>0</v>
      </c>
      <c r="X59" s="139">
        <v>20</v>
      </c>
      <c r="Y59" s="139">
        <v>20</v>
      </c>
      <c r="Z59" s="78">
        <v>0</v>
      </c>
      <c r="AA59" s="78">
        <v>0</v>
      </c>
      <c r="AB59" s="78">
        <v>0</v>
      </c>
      <c r="AC59" s="78">
        <v>0</v>
      </c>
      <c r="AD59" s="78">
        <v>450</v>
      </c>
      <c r="AE59" s="74">
        <v>150</v>
      </c>
      <c r="AF59" s="139"/>
      <c r="AG59" s="139">
        <v>0</v>
      </c>
      <c r="AH59" s="74">
        <f>AF59+AG59</f>
        <v>0</v>
      </c>
      <c r="AI59" s="139"/>
      <c r="AJ59" s="139">
        <v>0</v>
      </c>
      <c r="AK59" s="74">
        <f>AI59+AJ59</f>
        <v>0</v>
      </c>
      <c r="AL59" s="74">
        <f t="shared" si="9"/>
        <v>0</v>
      </c>
      <c r="AM59" s="74">
        <f t="shared" si="9"/>
        <v>0</v>
      </c>
      <c r="AN59" s="74">
        <f t="shared" si="9"/>
        <v>0</v>
      </c>
      <c r="AO59" s="13">
        <v>2016</v>
      </c>
      <c r="AP59" s="138"/>
      <c r="AR59" s="224">
        <f>AE59+AH59+AK59+AL59+AM59+AN59</f>
        <v>150</v>
      </c>
    </row>
    <row r="60" spans="1:44" s="8" customFormat="1" ht="33.75" customHeight="1">
      <c r="A60" s="11"/>
      <c r="B60" s="12"/>
      <c r="C60" s="38"/>
      <c r="D60" s="38"/>
      <c r="E60" s="38"/>
      <c r="F60" s="38"/>
      <c r="G60" s="38"/>
      <c r="H60" s="38"/>
      <c r="I60" s="38"/>
      <c r="J60" s="57"/>
      <c r="K60" s="38"/>
      <c r="L60" s="38"/>
      <c r="M60" s="44"/>
      <c r="N60" s="38"/>
      <c r="O60" s="38"/>
      <c r="P60" s="38"/>
      <c r="Q60" s="39"/>
      <c r="R60" s="39"/>
      <c r="S60" s="39"/>
      <c r="T60" s="52" t="s">
        <v>74</v>
      </c>
      <c r="U60" s="137" t="s">
        <v>126</v>
      </c>
      <c r="V60" s="138" t="s">
        <v>160</v>
      </c>
      <c r="W60" s="138" t="s">
        <v>160</v>
      </c>
      <c r="X60" s="79">
        <v>1</v>
      </c>
      <c r="Y60" s="79">
        <v>1</v>
      </c>
      <c r="Z60" s="79">
        <v>0</v>
      </c>
      <c r="AA60" s="79">
        <v>0</v>
      </c>
      <c r="AB60" s="79">
        <v>0</v>
      </c>
      <c r="AC60" s="79"/>
      <c r="AD60" s="79">
        <v>0</v>
      </c>
      <c r="AE60" s="79">
        <v>3</v>
      </c>
      <c r="AF60" s="79"/>
      <c r="AG60" s="79">
        <v>0</v>
      </c>
      <c r="AH60" s="74" t="s">
        <v>160</v>
      </c>
      <c r="AI60" s="74" t="s">
        <v>160</v>
      </c>
      <c r="AJ60" s="74" t="s">
        <v>160</v>
      </c>
      <c r="AK60" s="74" t="s">
        <v>160</v>
      </c>
      <c r="AL60" s="74" t="s">
        <v>160</v>
      </c>
      <c r="AM60" s="74" t="s">
        <v>160</v>
      </c>
      <c r="AN60" s="74" t="s">
        <v>160</v>
      </c>
      <c r="AO60" s="79">
        <v>3</v>
      </c>
      <c r="AP60" s="79">
        <v>3</v>
      </c>
      <c r="AR60" s="224"/>
    </row>
    <row r="61" spans="1:44" s="8" customFormat="1" ht="36" customHeight="1">
      <c r="A61" s="11"/>
      <c r="B61" s="12"/>
      <c r="C61" s="38">
        <v>6</v>
      </c>
      <c r="D61" s="38">
        <v>5</v>
      </c>
      <c r="E61" s="38">
        <v>6</v>
      </c>
      <c r="F61" s="38">
        <v>0</v>
      </c>
      <c r="G61" s="38">
        <v>7</v>
      </c>
      <c r="H61" s="38">
        <v>0</v>
      </c>
      <c r="I61" s="38">
        <v>3</v>
      </c>
      <c r="J61" s="57">
        <v>2</v>
      </c>
      <c r="K61" s="38">
        <v>2</v>
      </c>
      <c r="L61" s="38">
        <v>1</v>
      </c>
      <c r="M61" s="38">
        <v>0</v>
      </c>
      <c r="N61" s="38">
        <v>2</v>
      </c>
      <c r="O61" s="38">
        <v>2</v>
      </c>
      <c r="P61" s="44">
        <v>2</v>
      </c>
      <c r="Q61" s="45">
        <v>4</v>
      </c>
      <c r="R61" s="45">
        <v>2</v>
      </c>
      <c r="S61" s="45" t="s">
        <v>146</v>
      </c>
      <c r="T61" s="268" t="s">
        <v>241</v>
      </c>
      <c r="U61" s="137" t="s">
        <v>138</v>
      </c>
      <c r="V61" s="83">
        <v>0</v>
      </c>
      <c r="W61" s="83">
        <v>0</v>
      </c>
      <c r="X61" s="139">
        <v>150</v>
      </c>
      <c r="Y61" s="139">
        <v>150</v>
      </c>
      <c r="Z61" s="139">
        <v>0</v>
      </c>
      <c r="AA61" s="139">
        <v>0</v>
      </c>
      <c r="AB61" s="139">
        <v>0</v>
      </c>
      <c r="AC61" s="139">
        <v>0</v>
      </c>
      <c r="AD61" s="139">
        <v>1081.0999999999999</v>
      </c>
      <c r="AE61" s="74">
        <v>150</v>
      </c>
      <c r="AF61" s="139"/>
      <c r="AG61" s="139">
        <v>0</v>
      </c>
      <c r="AH61" s="74">
        <v>0</v>
      </c>
      <c r="AI61" s="139"/>
      <c r="AJ61" s="139">
        <v>0</v>
      </c>
      <c r="AK61" s="74">
        <v>0</v>
      </c>
      <c r="AL61" s="74">
        <f>AK61</f>
        <v>0</v>
      </c>
      <c r="AM61" s="74">
        <f>AL61</f>
        <v>0</v>
      </c>
      <c r="AN61" s="74">
        <f>AM61</f>
        <v>0</v>
      </c>
      <c r="AO61" s="13">
        <v>2016</v>
      </c>
      <c r="AP61" s="138"/>
      <c r="AR61" s="224">
        <f>AE61+AH61+AK61+AL61+AM61+AN61</f>
        <v>150</v>
      </c>
    </row>
    <row r="62" spans="1:44" s="8" customFormat="1" ht="36" customHeight="1">
      <c r="A62" s="11"/>
      <c r="B62" s="12"/>
      <c r="C62" s="38"/>
      <c r="D62" s="38"/>
      <c r="E62" s="38"/>
      <c r="F62" s="38"/>
      <c r="G62" s="38"/>
      <c r="H62" s="38"/>
      <c r="I62" s="38"/>
      <c r="J62" s="57"/>
      <c r="K62" s="38"/>
      <c r="L62" s="38"/>
      <c r="M62" s="44"/>
      <c r="N62" s="38"/>
      <c r="O62" s="38"/>
      <c r="P62" s="38"/>
      <c r="Q62" s="39"/>
      <c r="R62" s="39"/>
      <c r="S62" s="39"/>
      <c r="T62" s="291" t="s">
        <v>13</v>
      </c>
      <c r="U62" s="137" t="s">
        <v>126</v>
      </c>
      <c r="V62" s="138" t="s">
        <v>160</v>
      </c>
      <c r="W62" s="138" t="s">
        <v>160</v>
      </c>
      <c r="X62" s="79">
        <v>3</v>
      </c>
      <c r="Y62" s="79">
        <v>3</v>
      </c>
      <c r="Z62" s="79">
        <v>0</v>
      </c>
      <c r="AA62" s="79">
        <v>0</v>
      </c>
      <c r="AB62" s="79">
        <v>0</v>
      </c>
      <c r="AC62" s="79"/>
      <c r="AD62" s="79">
        <v>0</v>
      </c>
      <c r="AE62" s="79">
        <v>3</v>
      </c>
      <c r="AF62" s="79">
        <v>3</v>
      </c>
      <c r="AG62" s="79">
        <v>3</v>
      </c>
      <c r="AH62" s="74" t="s">
        <v>160</v>
      </c>
      <c r="AI62" s="74" t="s">
        <v>160</v>
      </c>
      <c r="AJ62" s="74" t="s">
        <v>160</v>
      </c>
      <c r="AK62" s="74" t="s">
        <v>160</v>
      </c>
      <c r="AL62" s="74" t="s">
        <v>160</v>
      </c>
      <c r="AM62" s="74" t="s">
        <v>160</v>
      </c>
      <c r="AN62" s="74" t="s">
        <v>160</v>
      </c>
      <c r="AO62" s="13"/>
      <c r="AP62" s="79">
        <v>3</v>
      </c>
      <c r="AR62" s="224"/>
    </row>
    <row r="63" spans="1:44" s="99" customFormat="1" ht="48.75" customHeight="1">
      <c r="A63" s="94"/>
      <c r="B63" s="95"/>
      <c r="C63" s="44">
        <v>6</v>
      </c>
      <c r="D63" s="44">
        <v>5</v>
      </c>
      <c r="E63" s="44">
        <v>6</v>
      </c>
      <c r="F63" s="44">
        <v>0</v>
      </c>
      <c r="G63" s="44">
        <v>7</v>
      </c>
      <c r="H63" s="44">
        <v>0</v>
      </c>
      <c r="I63" s="266">
        <v>3</v>
      </c>
      <c r="J63" s="57">
        <v>2</v>
      </c>
      <c r="K63" s="44">
        <v>2</v>
      </c>
      <c r="L63" s="44">
        <v>1</v>
      </c>
      <c r="M63" s="44">
        <v>0</v>
      </c>
      <c r="N63" s="44">
        <v>2</v>
      </c>
      <c r="O63" s="44" t="s">
        <v>216</v>
      </c>
      <c r="P63" s="44">
        <v>5</v>
      </c>
      <c r="Q63" s="45">
        <v>1</v>
      </c>
      <c r="R63" s="45">
        <v>9</v>
      </c>
      <c r="S63" s="45" t="s">
        <v>146</v>
      </c>
      <c r="T63" s="52" t="s">
        <v>274</v>
      </c>
      <c r="U63" s="137" t="s">
        <v>138</v>
      </c>
      <c r="V63" s="83">
        <v>80</v>
      </c>
      <c r="W63" s="83">
        <v>90</v>
      </c>
      <c r="X63" s="139">
        <v>90</v>
      </c>
      <c r="Y63" s="139">
        <v>90</v>
      </c>
      <c r="Z63" s="77">
        <v>0</v>
      </c>
      <c r="AA63" s="77">
        <v>60</v>
      </c>
      <c r="AB63" s="77">
        <v>30</v>
      </c>
      <c r="AC63" s="77">
        <v>660</v>
      </c>
      <c r="AD63" s="139">
        <v>1581.1</v>
      </c>
      <c r="AE63" s="74">
        <v>500</v>
      </c>
      <c r="AF63" s="77">
        <v>660</v>
      </c>
      <c r="AG63" s="139">
        <v>2151.1</v>
      </c>
      <c r="AH63" s="74">
        <v>0</v>
      </c>
      <c r="AI63" s="139">
        <v>660</v>
      </c>
      <c r="AJ63" s="139">
        <v>1259.0999999999999</v>
      </c>
      <c r="AK63" s="74">
        <v>500</v>
      </c>
      <c r="AL63" s="74">
        <f>AK63</f>
        <v>500</v>
      </c>
      <c r="AM63" s="74">
        <f>AL63</f>
        <v>500</v>
      </c>
      <c r="AN63" s="74">
        <f>AM63</f>
        <v>500</v>
      </c>
      <c r="AO63" s="65">
        <v>2015</v>
      </c>
      <c r="AP63" s="138"/>
      <c r="AR63" s="267">
        <f>AE63+AH63+AK63+AL63+AM63+AN63</f>
        <v>2500</v>
      </c>
    </row>
    <row r="64" spans="1:44" s="99" customFormat="1" ht="34.5" customHeight="1">
      <c r="A64" s="94"/>
      <c r="B64" s="95"/>
      <c r="C64" s="44"/>
      <c r="D64" s="44"/>
      <c r="E64" s="44"/>
      <c r="F64" s="44"/>
      <c r="G64" s="44"/>
      <c r="H64" s="44"/>
      <c r="I64" s="44"/>
      <c r="J64" s="57"/>
      <c r="K64" s="44"/>
      <c r="L64" s="44"/>
      <c r="M64" s="44"/>
      <c r="N64" s="44"/>
      <c r="O64" s="44"/>
      <c r="P64" s="44"/>
      <c r="Q64" s="45"/>
      <c r="R64" s="45"/>
      <c r="S64" s="45"/>
      <c r="T64" s="52" t="s">
        <v>75</v>
      </c>
      <c r="U64" s="137" t="s">
        <v>126</v>
      </c>
      <c r="V64" s="138" t="s">
        <v>160</v>
      </c>
      <c r="W64" s="138" t="s">
        <v>160</v>
      </c>
      <c r="X64" s="79">
        <v>4</v>
      </c>
      <c r="Y64" s="79">
        <v>4</v>
      </c>
      <c r="Z64" s="79">
        <v>2</v>
      </c>
      <c r="AA64" s="79">
        <v>2</v>
      </c>
      <c r="AB64" s="79">
        <v>2</v>
      </c>
      <c r="AC64" s="79"/>
      <c r="AD64" s="79">
        <v>0</v>
      </c>
      <c r="AE64" s="79">
        <v>3</v>
      </c>
      <c r="AF64" s="79"/>
      <c r="AG64" s="79">
        <v>0</v>
      </c>
      <c r="AH64" s="79" t="s">
        <v>160</v>
      </c>
      <c r="AI64" s="79"/>
      <c r="AJ64" s="79">
        <v>0</v>
      </c>
      <c r="AK64" s="79">
        <v>3</v>
      </c>
      <c r="AL64" s="79">
        <v>3</v>
      </c>
      <c r="AM64" s="79">
        <v>3</v>
      </c>
      <c r="AN64" s="79">
        <v>3</v>
      </c>
      <c r="AO64" s="79"/>
      <c r="AP64" s="79">
        <v>15</v>
      </c>
      <c r="AR64" s="267"/>
    </row>
    <row r="65" spans="1:44" s="8" customFormat="1" ht="60" customHeight="1">
      <c r="A65" s="54"/>
      <c r="B65" s="55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59"/>
      <c r="S65" s="59"/>
      <c r="T65" s="292" t="s">
        <v>275</v>
      </c>
      <c r="U65" s="41" t="s">
        <v>138</v>
      </c>
      <c r="V65" s="84" t="e">
        <f>SUM(V66,#REF!)</f>
        <v>#REF!</v>
      </c>
      <c r="W65" s="84" t="e">
        <f>SUM(W66,#REF!)</f>
        <v>#REF!</v>
      </c>
      <c r="X65" s="84" t="e">
        <f>SUM(X66,#REF!)</f>
        <v>#REF!</v>
      </c>
      <c r="Y65" s="84" t="e">
        <f>SUM(Y66,#REF!)</f>
        <v>#REF!</v>
      </c>
      <c r="Z65" s="142" t="e">
        <f>SUM(Z66,#REF!)</f>
        <v>#REF!</v>
      </c>
      <c r="AA65" s="142" t="e">
        <f>SUM(AA66,#REF!)</f>
        <v>#REF!</v>
      </c>
      <c r="AB65" s="142" t="e">
        <f>SUM(AB66,#REF!)</f>
        <v>#REF!</v>
      </c>
      <c r="AC65" s="84" t="e">
        <f>SUM(AC66,#REF!)</f>
        <v>#REF!</v>
      </c>
      <c r="AD65" s="84" t="e">
        <f>SUM(AD66,#REF!)</f>
        <v>#REF!</v>
      </c>
      <c r="AE65" s="300">
        <f t="shared" ref="AE65:AN65" si="10">AE66+AE89</f>
        <v>25792.750000000004</v>
      </c>
      <c r="AF65" s="71">
        <f t="shared" si="10"/>
        <v>21878.770000000004</v>
      </c>
      <c r="AG65" s="71">
        <f t="shared" si="10"/>
        <v>2833.7</v>
      </c>
      <c r="AH65" s="71">
        <f t="shared" si="10"/>
        <v>18650.8</v>
      </c>
      <c r="AI65" s="71">
        <f t="shared" si="10"/>
        <v>19257</v>
      </c>
      <c r="AJ65" s="71">
        <f t="shared" si="10"/>
        <v>1191.8</v>
      </c>
      <c r="AK65" s="71">
        <f t="shared" si="10"/>
        <v>18652.8</v>
      </c>
      <c r="AL65" s="71">
        <f t="shared" si="10"/>
        <v>18652.8</v>
      </c>
      <c r="AM65" s="71">
        <f t="shared" si="10"/>
        <v>18652.8</v>
      </c>
      <c r="AN65" s="71">
        <f t="shared" si="10"/>
        <v>18652.8</v>
      </c>
      <c r="AO65" s="66">
        <v>2019</v>
      </c>
      <c r="AP65" s="244"/>
      <c r="AQ65" s="48"/>
      <c r="AR65" s="224">
        <f>AE65+AH65+AK65+AL65+AM65+AN65</f>
        <v>119054.75000000001</v>
      </c>
    </row>
    <row r="66" spans="1:44" s="8" customFormat="1" ht="31.5" customHeight="1">
      <c r="A66" s="54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49"/>
      <c r="R66" s="49"/>
      <c r="S66" s="49"/>
      <c r="T66" s="134" t="s">
        <v>191</v>
      </c>
      <c r="U66" s="152" t="s">
        <v>138</v>
      </c>
      <c r="V66" s="159">
        <v>21165.1</v>
      </c>
      <c r="W66" s="159" t="e">
        <f>SUM(W71,#REF!,W94,#REF!,W73,W96,#REF!,#REF!,#REF!,W98)</f>
        <v>#REF!</v>
      </c>
      <c r="X66" s="159" t="e">
        <f>SUM(X71,#REF!,X94,#REF!,X73,X96,#REF!,#REF!,#REF!,X98)</f>
        <v>#REF!</v>
      </c>
      <c r="Y66" s="159" t="e">
        <f>SUM(Y71,#REF!,Y94,#REF!,Y73,Y96,#REF!,#REF!,#REF!,Y98)</f>
        <v>#REF!</v>
      </c>
      <c r="Z66" s="159" t="e">
        <f>SUM(Z71,Z835,Z94,#REF!,Z73,Z96,#REF!,#REF!,#REF!,Z98,#REF!,#REF!)</f>
        <v>#REF!</v>
      </c>
      <c r="AA66" s="159" t="e">
        <f>SUM(AA71,AA835,AA94,#REF!,AA73,AA96,#REF!,#REF!,#REF!,AA98,#REF!,#REF!)</f>
        <v>#REF!</v>
      </c>
      <c r="AB66" s="159" t="e">
        <f>SUM(AB71,AB835,AB94,#REF!,AB73,AB96,#REF!,#REF!,#REF!,AB98,#REF!,#REF!)</f>
        <v>#REF!</v>
      </c>
      <c r="AC66" s="159" t="e">
        <f>SUM(AC71,#REF!,AC94,#REF!,AC73,AC96,#REF!,#REF!,#REF!,AC98)</f>
        <v>#REF!</v>
      </c>
      <c r="AD66" s="159" t="e">
        <f>SUM(AD71,#REF!,AD94,#REF!,AD73,AD96,#REF!,#REF!,#REF!,AD98)</f>
        <v>#REF!</v>
      </c>
      <c r="AE66" s="153">
        <f>AE71+AE73+AE75+AE77+AE79+AE81+AE83+AE85+AE87</f>
        <v>19919.820000000003</v>
      </c>
      <c r="AF66" s="153">
        <f>AF71+AF73+AF75+AF77+AF79+AF81+AF83</f>
        <v>17845.870000000003</v>
      </c>
      <c r="AG66" s="153">
        <f>AG71+AG73+AG75+AG77+AG79+AG81+AG83</f>
        <v>1643.9</v>
      </c>
      <c r="AH66" s="153">
        <f>AH71+AH73+AH79</f>
        <v>14453.699999999999</v>
      </c>
      <c r="AI66" s="153">
        <f t="shared" ref="AI66:AN66" si="11">AI71+AI73+AI79</f>
        <v>15209.3</v>
      </c>
      <c r="AJ66" s="153">
        <f t="shared" si="11"/>
        <v>126.1</v>
      </c>
      <c r="AK66" s="153">
        <f t="shared" si="11"/>
        <v>14453.699999999999</v>
      </c>
      <c r="AL66" s="153">
        <f t="shared" si="11"/>
        <v>14453.699999999999</v>
      </c>
      <c r="AM66" s="153">
        <f t="shared" si="11"/>
        <v>14453.699999999999</v>
      </c>
      <c r="AN66" s="153">
        <f t="shared" si="11"/>
        <v>14453.699999999999</v>
      </c>
      <c r="AO66" s="153">
        <f>AO71+AO73+AO77+AO79+AO83</f>
        <v>10088</v>
      </c>
      <c r="AP66" s="245"/>
      <c r="AR66" s="224">
        <f>AE66+AH66+AK66+AL66+AM66+AN66</f>
        <v>92188.319999999992</v>
      </c>
    </row>
    <row r="67" spans="1:44" s="8" customFormat="1" ht="33.75" customHeight="1">
      <c r="A67" s="11"/>
      <c r="B67" s="12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  <c r="R67" s="39"/>
      <c r="S67" s="39"/>
      <c r="T67" s="35" t="s">
        <v>14</v>
      </c>
      <c r="U67" s="196" t="s">
        <v>127</v>
      </c>
      <c r="V67" s="82">
        <v>10.1</v>
      </c>
      <c r="W67" s="82">
        <v>10.1</v>
      </c>
      <c r="X67" s="139">
        <v>11</v>
      </c>
      <c r="Y67" s="139">
        <v>11</v>
      </c>
      <c r="Z67" s="78">
        <v>12</v>
      </c>
      <c r="AA67" s="78">
        <v>12</v>
      </c>
      <c r="AB67" s="78">
        <v>12</v>
      </c>
      <c r="AC67" s="139"/>
      <c r="AD67" s="78">
        <v>12.5</v>
      </c>
      <c r="AE67" s="80">
        <v>11</v>
      </c>
      <c r="AF67" s="80"/>
      <c r="AG67" s="80"/>
      <c r="AH67" s="80">
        <v>12</v>
      </c>
      <c r="AI67" s="80"/>
      <c r="AJ67" s="80"/>
      <c r="AK67" s="80">
        <v>13</v>
      </c>
      <c r="AL67" s="80">
        <v>11</v>
      </c>
      <c r="AM67" s="80">
        <v>12</v>
      </c>
      <c r="AN67" s="80">
        <v>13</v>
      </c>
      <c r="AO67" s="80">
        <v>2019</v>
      </c>
      <c r="AP67" s="80">
        <f>AE67+AH67+AK67+AL67+AM67+AN67</f>
        <v>72</v>
      </c>
      <c r="AR67" s="224"/>
    </row>
    <row r="68" spans="1:44" s="8" customFormat="1" ht="15.5">
      <c r="A68" s="11"/>
      <c r="B68" s="12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  <c r="R68" s="39"/>
      <c r="S68" s="39"/>
      <c r="T68" s="35" t="s">
        <v>252</v>
      </c>
      <c r="U68" s="137" t="s">
        <v>126</v>
      </c>
      <c r="V68" s="50"/>
      <c r="W68" s="50"/>
      <c r="X68" s="113"/>
      <c r="Y68" s="113"/>
      <c r="Z68" s="50"/>
      <c r="AA68" s="50"/>
      <c r="AB68" s="50"/>
      <c r="AC68" s="113"/>
      <c r="AD68" s="50"/>
      <c r="AE68" s="80">
        <v>950</v>
      </c>
      <c r="AF68" s="80"/>
      <c r="AG68" s="80"/>
      <c r="AH68" s="80">
        <v>1100</v>
      </c>
      <c r="AI68" s="80"/>
      <c r="AJ68" s="80"/>
      <c r="AK68" s="80">
        <v>1200</v>
      </c>
      <c r="AL68" s="80">
        <v>1300</v>
      </c>
      <c r="AM68" s="80">
        <v>1400</v>
      </c>
      <c r="AN68" s="80">
        <v>1500</v>
      </c>
      <c r="AO68" s="13"/>
      <c r="AP68" s="80">
        <f>AE68+AH68+AK68+AL68+AM68+AN68</f>
        <v>7450</v>
      </c>
      <c r="AR68" s="224"/>
    </row>
    <row r="69" spans="1:44" s="8" customFormat="1" ht="28">
      <c r="A69" s="11"/>
      <c r="B69" s="12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  <c r="R69" s="39"/>
      <c r="S69" s="39"/>
      <c r="T69" s="35" t="s">
        <v>253</v>
      </c>
      <c r="U69" s="196" t="s">
        <v>127</v>
      </c>
      <c r="V69" s="50">
        <v>3</v>
      </c>
      <c r="W69" s="50">
        <v>3</v>
      </c>
      <c r="X69" s="113">
        <v>3</v>
      </c>
      <c r="Y69" s="113">
        <v>3</v>
      </c>
      <c r="Z69" s="50">
        <v>3</v>
      </c>
      <c r="AA69" s="50">
        <v>3</v>
      </c>
      <c r="AB69" s="50">
        <v>3</v>
      </c>
      <c r="AC69" s="113"/>
      <c r="AD69" s="50">
        <v>3</v>
      </c>
      <c r="AE69" s="80">
        <v>450</v>
      </c>
      <c r="AF69" s="80"/>
      <c r="AG69" s="80"/>
      <c r="AH69" s="80">
        <v>500</v>
      </c>
      <c r="AI69" s="80"/>
      <c r="AJ69" s="80"/>
      <c r="AK69" s="80">
        <v>500</v>
      </c>
      <c r="AL69" s="80">
        <v>600</v>
      </c>
      <c r="AM69" s="80">
        <v>650</v>
      </c>
      <c r="AN69" s="80">
        <v>750</v>
      </c>
      <c r="AO69" s="13">
        <v>2019</v>
      </c>
      <c r="AP69" s="80">
        <f>AE69+AH69+AK69+AL69+AM69+AN69</f>
        <v>3450</v>
      </c>
      <c r="AR69" s="224"/>
    </row>
    <row r="70" spans="1:44" s="8" customFormat="1" ht="28">
      <c r="A70" s="11"/>
      <c r="B70" s="12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  <c r="R70" s="39"/>
      <c r="S70" s="39"/>
      <c r="T70" s="35" t="s">
        <v>254</v>
      </c>
      <c r="U70" s="196" t="s">
        <v>126</v>
      </c>
      <c r="V70" s="50">
        <v>1</v>
      </c>
      <c r="W70" s="50">
        <v>1</v>
      </c>
      <c r="X70" s="113">
        <v>1</v>
      </c>
      <c r="Y70" s="113">
        <v>1</v>
      </c>
      <c r="Z70" s="50">
        <v>1</v>
      </c>
      <c r="AA70" s="50">
        <v>1</v>
      </c>
      <c r="AB70" s="50">
        <v>1</v>
      </c>
      <c r="AC70" s="113"/>
      <c r="AD70" s="50">
        <v>1</v>
      </c>
      <c r="AE70" s="80">
        <v>80</v>
      </c>
      <c r="AF70" s="80"/>
      <c r="AG70" s="80"/>
      <c r="AH70" s="80">
        <v>100</v>
      </c>
      <c r="AI70" s="80"/>
      <c r="AJ70" s="80"/>
      <c r="AK70" s="80">
        <v>110</v>
      </c>
      <c r="AL70" s="80">
        <v>120</v>
      </c>
      <c r="AM70" s="80">
        <v>130</v>
      </c>
      <c r="AN70" s="80">
        <v>150</v>
      </c>
      <c r="AO70" s="13">
        <v>2019</v>
      </c>
      <c r="AP70" s="80">
        <f>AE70+AH70+AK70+AL70+AM70+AN70</f>
        <v>690</v>
      </c>
      <c r="AR70" s="224"/>
    </row>
    <row r="71" spans="1:44" s="8" customFormat="1" ht="42">
      <c r="A71" s="11"/>
      <c r="B71" s="12"/>
      <c r="C71" s="38">
        <v>6</v>
      </c>
      <c r="D71" s="38">
        <v>5</v>
      </c>
      <c r="E71" s="38">
        <v>6</v>
      </c>
      <c r="F71" s="38">
        <v>0</v>
      </c>
      <c r="G71" s="38">
        <v>8</v>
      </c>
      <c r="H71" s="38">
        <v>0</v>
      </c>
      <c r="I71" s="38">
        <v>1</v>
      </c>
      <c r="J71" s="57">
        <v>2</v>
      </c>
      <c r="K71" s="38">
        <v>2</v>
      </c>
      <c r="L71" s="38">
        <v>2</v>
      </c>
      <c r="M71" s="38">
        <v>0</v>
      </c>
      <c r="N71" s="38">
        <v>1</v>
      </c>
      <c r="O71" s="38">
        <v>2</v>
      </c>
      <c r="P71" s="38">
        <v>1</v>
      </c>
      <c r="Q71" s="39">
        <v>0</v>
      </c>
      <c r="R71" s="39">
        <v>1</v>
      </c>
      <c r="S71" s="39" t="s">
        <v>148</v>
      </c>
      <c r="T71" s="219" t="s">
        <v>15</v>
      </c>
      <c r="U71" s="196" t="s">
        <v>138</v>
      </c>
      <c r="V71" s="138">
        <v>8102.9</v>
      </c>
      <c r="W71" s="138">
        <v>9199.2710000000006</v>
      </c>
      <c r="X71" s="145">
        <v>9673.7999999999993</v>
      </c>
      <c r="Y71" s="145">
        <v>9672.7990000000009</v>
      </c>
      <c r="Z71" s="153">
        <v>9752</v>
      </c>
      <c r="AA71" s="153">
        <v>9908.9920000000002</v>
      </c>
      <c r="AB71" s="153">
        <v>5668.241</v>
      </c>
      <c r="AC71" s="71">
        <v>10188.4</v>
      </c>
      <c r="AD71" s="143">
        <v>2081.5</v>
      </c>
      <c r="AE71" s="301">
        <v>10843.87</v>
      </c>
      <c r="AF71" s="74">
        <f>AE71</f>
        <v>10843.87</v>
      </c>
      <c r="AG71" s="74"/>
      <c r="AH71" s="74">
        <v>10888.8</v>
      </c>
      <c r="AI71" s="74">
        <f>AH71</f>
        <v>10888.8</v>
      </c>
      <c r="AJ71" s="74"/>
      <c r="AK71" s="74">
        <f>AI71+AJ71</f>
        <v>10888.8</v>
      </c>
      <c r="AL71" s="74">
        <f>AK71</f>
        <v>10888.8</v>
      </c>
      <c r="AM71" s="74">
        <f>AL71</f>
        <v>10888.8</v>
      </c>
      <c r="AN71" s="74">
        <f>AM71</f>
        <v>10888.8</v>
      </c>
      <c r="AO71" s="65">
        <v>2019</v>
      </c>
      <c r="AP71" s="138"/>
      <c r="AR71" s="224">
        <f>AE71+AH71+AK71+AL71+AM71+AN71</f>
        <v>65287.869999999995</v>
      </c>
    </row>
    <row r="72" spans="1:44" s="8" customFormat="1" ht="36" customHeight="1">
      <c r="A72" s="11"/>
      <c r="B72" s="12"/>
      <c r="C72" s="38"/>
      <c r="D72" s="38"/>
      <c r="E72" s="38"/>
      <c r="F72" s="38"/>
      <c r="G72" s="38"/>
      <c r="H72" s="38"/>
      <c r="I72" s="38"/>
      <c r="J72" s="57"/>
      <c r="K72" s="38"/>
      <c r="L72" s="38"/>
      <c r="M72" s="38"/>
      <c r="N72" s="38"/>
      <c r="O72" s="38"/>
      <c r="P72" s="38"/>
      <c r="Q72" s="39"/>
      <c r="R72" s="39"/>
      <c r="S72" s="39"/>
      <c r="T72" s="9" t="s">
        <v>16</v>
      </c>
      <c r="U72" s="196" t="s">
        <v>138</v>
      </c>
      <c r="V72" s="75" t="e">
        <f>V71/V65*100</f>
        <v>#REF!</v>
      </c>
      <c r="W72" s="75" t="e">
        <f>W71/W65*100</f>
        <v>#REF!</v>
      </c>
      <c r="X72" s="138" t="s">
        <v>160</v>
      </c>
      <c r="Y72" s="138" t="s">
        <v>160</v>
      </c>
      <c r="Z72" s="75" t="s">
        <v>160</v>
      </c>
      <c r="AA72" s="75" t="s">
        <v>160</v>
      </c>
      <c r="AB72" s="75" t="s">
        <v>160</v>
      </c>
      <c r="AC72" s="138"/>
      <c r="AD72" s="169" t="s">
        <v>160</v>
      </c>
      <c r="AE72" s="138">
        <v>23.3</v>
      </c>
      <c r="AF72" s="138">
        <v>23</v>
      </c>
      <c r="AG72" s="138">
        <v>23</v>
      </c>
      <c r="AH72" s="138">
        <v>23</v>
      </c>
      <c r="AI72" s="138">
        <v>23</v>
      </c>
      <c r="AJ72" s="138">
        <v>23</v>
      </c>
      <c r="AK72" s="138">
        <v>23</v>
      </c>
      <c r="AL72" s="138">
        <v>23</v>
      </c>
      <c r="AM72" s="138">
        <v>23</v>
      </c>
      <c r="AN72" s="138">
        <v>23</v>
      </c>
      <c r="AO72" s="138">
        <v>23</v>
      </c>
      <c r="AP72" s="138">
        <v>23</v>
      </c>
      <c r="AR72" s="224">
        <f>AE72+AH72+AK72+AL72+AM72+AN72</f>
        <v>138.30000000000001</v>
      </c>
    </row>
    <row r="73" spans="1:44" s="8" customFormat="1" ht="51" customHeight="1">
      <c r="A73" s="11"/>
      <c r="B73" s="12"/>
      <c r="C73" s="38">
        <v>6</v>
      </c>
      <c r="D73" s="38">
        <v>5</v>
      </c>
      <c r="E73" s="38">
        <v>6</v>
      </c>
      <c r="F73" s="38">
        <v>0</v>
      </c>
      <c r="G73" s="38">
        <v>8</v>
      </c>
      <c r="H73" s="38">
        <v>0</v>
      </c>
      <c r="I73" s="38">
        <v>1</v>
      </c>
      <c r="J73" s="57">
        <v>2</v>
      </c>
      <c r="K73" s="38">
        <v>2</v>
      </c>
      <c r="L73" s="38">
        <v>2</v>
      </c>
      <c r="M73" s="38">
        <v>0</v>
      </c>
      <c r="N73" s="38">
        <v>1</v>
      </c>
      <c r="O73" s="38">
        <v>2</v>
      </c>
      <c r="P73" s="38">
        <v>1</v>
      </c>
      <c r="Q73" s="39">
        <v>0</v>
      </c>
      <c r="R73" s="39">
        <v>5</v>
      </c>
      <c r="S73" s="39" t="s">
        <v>148</v>
      </c>
      <c r="T73" s="9" t="s">
        <v>224</v>
      </c>
      <c r="U73" s="196" t="s">
        <v>138</v>
      </c>
      <c r="V73" s="138">
        <v>3376.8</v>
      </c>
      <c r="W73" s="138">
        <v>3509.84</v>
      </c>
      <c r="X73" s="138">
        <v>2531.6999999999998</v>
      </c>
      <c r="Y73" s="138">
        <v>2273.239</v>
      </c>
      <c r="Z73" s="106">
        <v>3504.2</v>
      </c>
      <c r="AA73" s="106">
        <v>3504.2</v>
      </c>
      <c r="AB73" s="106">
        <v>2482.9180000000001</v>
      </c>
      <c r="AC73" s="74">
        <v>4229.5</v>
      </c>
      <c r="AD73" s="85">
        <v>263.60000000000002</v>
      </c>
      <c r="AE73" s="74">
        <v>3473.94</v>
      </c>
      <c r="AF73" s="74">
        <v>4229.5</v>
      </c>
      <c r="AG73" s="74">
        <v>147</v>
      </c>
      <c r="AH73" s="74">
        <v>3473.9</v>
      </c>
      <c r="AI73" s="74">
        <v>4229.5</v>
      </c>
      <c r="AJ73" s="74">
        <v>126.1</v>
      </c>
      <c r="AK73" s="74">
        <v>3473.9</v>
      </c>
      <c r="AL73" s="74">
        <f t="shared" ref="AL73:AN74" si="12">AK73</f>
        <v>3473.9</v>
      </c>
      <c r="AM73" s="74">
        <f t="shared" si="12"/>
        <v>3473.9</v>
      </c>
      <c r="AN73" s="74">
        <f t="shared" si="12"/>
        <v>3473.9</v>
      </c>
      <c r="AO73" s="13">
        <v>2019</v>
      </c>
      <c r="AP73" s="138"/>
      <c r="AR73" s="224">
        <f>AE73+AH73+AK73+AL73+AM73+AN73</f>
        <v>20843.440000000002</v>
      </c>
    </row>
    <row r="74" spans="1:44" s="8" customFormat="1" ht="36" customHeight="1">
      <c r="A74" s="11"/>
      <c r="B74" s="12"/>
      <c r="C74" s="38"/>
      <c r="D74" s="38"/>
      <c r="E74" s="38"/>
      <c r="F74" s="38"/>
      <c r="G74" s="38"/>
      <c r="H74" s="38"/>
      <c r="I74" s="38"/>
      <c r="J74" s="57"/>
      <c r="K74" s="38"/>
      <c r="L74" s="38"/>
      <c r="M74" s="38"/>
      <c r="N74" s="38"/>
      <c r="O74" s="38"/>
      <c r="P74" s="38"/>
      <c r="Q74" s="39"/>
      <c r="R74" s="39"/>
      <c r="S74" s="39"/>
      <c r="T74" s="263" t="s">
        <v>76</v>
      </c>
      <c r="U74" s="137" t="s">
        <v>164</v>
      </c>
      <c r="V74" s="138" t="s">
        <v>160</v>
      </c>
      <c r="W74" s="138" t="s">
        <v>160</v>
      </c>
      <c r="X74" s="139">
        <v>100</v>
      </c>
      <c r="Y74" s="139">
        <v>100</v>
      </c>
      <c r="Z74" s="139">
        <v>100</v>
      </c>
      <c r="AA74" s="139">
        <v>100</v>
      </c>
      <c r="AB74" s="139">
        <v>100</v>
      </c>
      <c r="AC74" s="139"/>
      <c r="AD74" s="139">
        <v>100</v>
      </c>
      <c r="AE74" s="80">
        <v>1</v>
      </c>
      <c r="AF74" s="80"/>
      <c r="AG74" s="80">
        <v>100</v>
      </c>
      <c r="AH74" s="80">
        <v>1</v>
      </c>
      <c r="AI74" s="80"/>
      <c r="AJ74" s="80">
        <v>100</v>
      </c>
      <c r="AK74" s="80">
        <v>1</v>
      </c>
      <c r="AL74" s="80">
        <f t="shared" si="12"/>
        <v>1</v>
      </c>
      <c r="AM74" s="80">
        <f t="shared" si="12"/>
        <v>1</v>
      </c>
      <c r="AN74" s="80">
        <f>AM74</f>
        <v>1</v>
      </c>
      <c r="AO74" s="80">
        <f>AN74</f>
        <v>1</v>
      </c>
      <c r="AP74" s="80">
        <f>AO74</f>
        <v>1</v>
      </c>
      <c r="AR74" s="224">
        <f>AE74+AH74+AK74+AL74+AM74+AN74</f>
        <v>6</v>
      </c>
    </row>
    <row r="75" spans="1:44" s="8" customFormat="1" ht="32.25" customHeight="1">
      <c r="A75" s="11"/>
      <c r="B75" s="12"/>
      <c r="C75" s="38">
        <v>6</v>
      </c>
      <c r="D75" s="44">
        <v>5</v>
      </c>
      <c r="E75" s="44">
        <v>6</v>
      </c>
      <c r="F75" s="57">
        <v>0</v>
      </c>
      <c r="G75" s="57">
        <v>8</v>
      </c>
      <c r="H75" s="57">
        <v>0</v>
      </c>
      <c r="I75" s="57">
        <v>1</v>
      </c>
      <c r="J75" s="57">
        <v>2</v>
      </c>
      <c r="K75" s="44">
        <v>2</v>
      </c>
      <c r="L75" s="44">
        <v>2</v>
      </c>
      <c r="M75" s="44">
        <v>0</v>
      </c>
      <c r="N75" s="44">
        <v>1</v>
      </c>
      <c r="O75" s="38">
        <v>2</v>
      </c>
      <c r="P75" s="38">
        <v>1</v>
      </c>
      <c r="Q75" s="39">
        <v>0</v>
      </c>
      <c r="R75" s="39">
        <v>9</v>
      </c>
      <c r="S75" s="39" t="s">
        <v>148</v>
      </c>
      <c r="T75" s="9" t="s">
        <v>255</v>
      </c>
      <c r="U75" s="137" t="s">
        <v>138</v>
      </c>
      <c r="V75" s="270">
        <v>3</v>
      </c>
      <c r="W75" s="271">
        <v>0</v>
      </c>
      <c r="X75" s="272">
        <v>3</v>
      </c>
      <c r="Y75" s="273">
        <v>3</v>
      </c>
      <c r="Z75" s="75" t="s">
        <v>160</v>
      </c>
      <c r="AA75" s="75" t="s">
        <v>160</v>
      </c>
      <c r="AB75" s="80">
        <f>SUM(V75:AA75)</f>
        <v>9</v>
      </c>
      <c r="AC75" s="139"/>
      <c r="AD75" s="139"/>
      <c r="AE75" s="74">
        <v>346.12</v>
      </c>
      <c r="AF75" s="74">
        <v>2681.5</v>
      </c>
      <c r="AG75" s="171">
        <v>1496.9</v>
      </c>
      <c r="AH75" s="74">
        <v>0</v>
      </c>
      <c r="AI75" s="74" t="s">
        <v>160</v>
      </c>
      <c r="AJ75" s="74" t="s">
        <v>160</v>
      </c>
      <c r="AK75" s="74">
        <v>0</v>
      </c>
      <c r="AL75" s="74">
        <v>0</v>
      </c>
      <c r="AM75" s="74">
        <v>0</v>
      </c>
      <c r="AN75" s="74">
        <v>0</v>
      </c>
      <c r="AO75" s="65">
        <v>2019</v>
      </c>
      <c r="AP75" s="138"/>
      <c r="AR75" s="224"/>
    </row>
    <row r="76" spans="1:44" s="8" customFormat="1" ht="31.5" customHeight="1">
      <c r="A76" s="11"/>
      <c r="B76" s="12"/>
      <c r="C76" s="38"/>
      <c r="D76" s="44"/>
      <c r="E76" s="44"/>
      <c r="F76" s="44"/>
      <c r="G76" s="44"/>
      <c r="H76" s="44"/>
      <c r="I76" s="44"/>
      <c r="J76" s="57"/>
      <c r="K76" s="44"/>
      <c r="L76" s="44"/>
      <c r="M76" s="44"/>
      <c r="N76" s="44"/>
      <c r="O76" s="38"/>
      <c r="P76" s="38"/>
      <c r="Q76" s="39"/>
      <c r="R76" s="39"/>
      <c r="S76" s="39"/>
      <c r="T76" s="9" t="s">
        <v>256</v>
      </c>
      <c r="U76" s="196" t="s">
        <v>126</v>
      </c>
      <c r="V76" s="270">
        <v>3</v>
      </c>
      <c r="W76" s="271">
        <v>0</v>
      </c>
      <c r="X76" s="272">
        <v>3</v>
      </c>
      <c r="Y76" s="273">
        <v>3</v>
      </c>
      <c r="Z76" s="75" t="s">
        <v>160</v>
      </c>
      <c r="AA76" s="75" t="s">
        <v>160</v>
      </c>
      <c r="AB76" s="80">
        <f>SUM(V76:AA76)</f>
        <v>9</v>
      </c>
      <c r="AC76" s="139"/>
      <c r="AD76" s="139"/>
      <c r="AE76" s="270">
        <v>3</v>
      </c>
      <c r="AF76" s="271">
        <v>0</v>
      </c>
      <c r="AG76" s="272">
        <v>3</v>
      </c>
      <c r="AH76" s="74" t="s">
        <v>160</v>
      </c>
      <c r="AI76" s="74" t="s">
        <v>160</v>
      </c>
      <c r="AJ76" s="74" t="s">
        <v>160</v>
      </c>
      <c r="AK76" s="74" t="s">
        <v>160</v>
      </c>
      <c r="AL76" s="74" t="s">
        <v>160</v>
      </c>
      <c r="AM76" s="74" t="s">
        <v>160</v>
      </c>
      <c r="AN76" s="74" t="s">
        <v>160</v>
      </c>
      <c r="AO76" s="50"/>
      <c r="AP76" s="50">
        <v>3</v>
      </c>
      <c r="AR76" s="224"/>
    </row>
    <row r="77" spans="1:44" s="8" customFormat="1" ht="28">
      <c r="A77" s="11"/>
      <c r="B77" s="12"/>
      <c r="C77" s="38">
        <v>6</v>
      </c>
      <c r="D77" s="38">
        <v>5</v>
      </c>
      <c r="E77" s="38">
        <v>6</v>
      </c>
      <c r="F77" s="38">
        <v>0</v>
      </c>
      <c r="G77" s="38">
        <v>8</v>
      </c>
      <c r="H77" s="38">
        <v>0</v>
      </c>
      <c r="I77" s="38">
        <v>1</v>
      </c>
      <c r="J77" s="57">
        <v>2</v>
      </c>
      <c r="K77" s="38">
        <v>2</v>
      </c>
      <c r="L77" s="38">
        <v>2</v>
      </c>
      <c r="M77" s="38">
        <v>0</v>
      </c>
      <c r="N77" s="38">
        <v>1</v>
      </c>
      <c r="O77" s="38">
        <v>2</v>
      </c>
      <c r="P77" s="38">
        <v>2</v>
      </c>
      <c r="Q77" s="39">
        <v>1</v>
      </c>
      <c r="R77" s="39">
        <v>1</v>
      </c>
      <c r="S77" s="39" t="s">
        <v>146</v>
      </c>
      <c r="T77" s="9" t="s">
        <v>218</v>
      </c>
      <c r="U77" s="196" t="s">
        <v>138</v>
      </c>
      <c r="V77" s="91">
        <v>500</v>
      </c>
      <c r="W77" s="70">
        <v>500</v>
      </c>
      <c r="X77" s="91">
        <v>669</v>
      </c>
      <c r="Y77" s="91">
        <v>669</v>
      </c>
      <c r="Z77" s="157">
        <v>3800</v>
      </c>
      <c r="AA77" s="157">
        <v>3899.5239999999999</v>
      </c>
      <c r="AB77" s="157">
        <v>0</v>
      </c>
      <c r="AC77" s="130">
        <v>3899.6</v>
      </c>
      <c r="AD77" s="70">
        <v>2712.7</v>
      </c>
      <c r="AE77" s="74">
        <v>300</v>
      </c>
      <c r="AF77" s="130"/>
      <c r="AG77" s="91">
        <v>0</v>
      </c>
      <c r="AH77" s="74">
        <v>0</v>
      </c>
      <c r="AI77" s="74" t="s">
        <v>160</v>
      </c>
      <c r="AJ77" s="74" t="s">
        <v>160</v>
      </c>
      <c r="AK77" s="74">
        <v>0</v>
      </c>
      <c r="AL77" s="74">
        <v>0</v>
      </c>
      <c r="AM77" s="74">
        <v>0</v>
      </c>
      <c r="AN77" s="74">
        <v>0</v>
      </c>
      <c r="AO77" s="13">
        <v>2015</v>
      </c>
      <c r="AP77" s="138"/>
      <c r="AR77" s="224">
        <f>AE77+AH77+AK77+AL77+AM77+AN77</f>
        <v>300</v>
      </c>
    </row>
    <row r="78" spans="1:44" s="8" customFormat="1" ht="34.5" customHeight="1">
      <c r="A78" s="11"/>
      <c r="B78" s="12"/>
      <c r="C78" s="38"/>
      <c r="D78" s="38"/>
      <c r="E78" s="38"/>
      <c r="F78" s="38"/>
      <c r="G78" s="38"/>
      <c r="H78" s="38"/>
      <c r="I78" s="38"/>
      <c r="J78" s="57"/>
      <c r="K78" s="38"/>
      <c r="L78" s="38"/>
      <c r="M78" s="44"/>
      <c r="N78" s="38"/>
      <c r="O78" s="38"/>
      <c r="P78" s="38"/>
      <c r="Q78" s="39"/>
      <c r="R78" s="39"/>
      <c r="S78" s="39"/>
      <c r="T78" s="151" t="s">
        <v>77</v>
      </c>
      <c r="U78" s="137" t="s">
        <v>126</v>
      </c>
      <c r="V78" s="138" t="s">
        <v>160</v>
      </c>
      <c r="W78" s="138" t="s">
        <v>160</v>
      </c>
      <c r="X78" s="139">
        <v>100</v>
      </c>
      <c r="Y78" s="139">
        <v>100</v>
      </c>
      <c r="Z78" s="139">
        <v>100</v>
      </c>
      <c r="AA78" s="139">
        <v>100</v>
      </c>
      <c r="AB78" s="139">
        <v>100</v>
      </c>
      <c r="AC78" s="139"/>
      <c r="AD78" s="139">
        <v>0</v>
      </c>
      <c r="AE78" s="80">
        <v>3</v>
      </c>
      <c r="AF78" s="80"/>
      <c r="AG78" s="80">
        <v>0</v>
      </c>
      <c r="AH78" s="74" t="s">
        <v>160</v>
      </c>
      <c r="AI78" s="74" t="s">
        <v>160</v>
      </c>
      <c r="AJ78" s="74" t="s">
        <v>160</v>
      </c>
      <c r="AK78" s="74" t="s">
        <v>160</v>
      </c>
      <c r="AL78" s="74" t="s">
        <v>160</v>
      </c>
      <c r="AM78" s="74" t="s">
        <v>160</v>
      </c>
      <c r="AN78" s="74" t="s">
        <v>160</v>
      </c>
      <c r="AO78" s="254"/>
      <c r="AP78" s="80">
        <f>SUM(AE78:AN78)</f>
        <v>3</v>
      </c>
      <c r="AR78" s="224"/>
    </row>
    <row r="79" spans="1:44" s="8" customFormat="1" ht="30.75" customHeight="1">
      <c r="A79" s="11"/>
      <c r="B79" s="12"/>
      <c r="C79" s="38">
        <v>6</v>
      </c>
      <c r="D79" s="38">
        <v>5</v>
      </c>
      <c r="E79" s="38">
        <v>6</v>
      </c>
      <c r="F79" s="38">
        <v>0</v>
      </c>
      <c r="G79" s="38">
        <v>8</v>
      </c>
      <c r="H79" s="38">
        <v>0</v>
      </c>
      <c r="I79" s="38">
        <v>1</v>
      </c>
      <c r="J79" s="57">
        <v>2</v>
      </c>
      <c r="K79" s="38">
        <v>2</v>
      </c>
      <c r="L79" s="38">
        <v>2</v>
      </c>
      <c r="M79" s="38">
        <v>0</v>
      </c>
      <c r="N79" s="38">
        <v>1</v>
      </c>
      <c r="O79" s="38">
        <v>2</v>
      </c>
      <c r="P79" s="38">
        <v>2</v>
      </c>
      <c r="Q79" s="39">
        <v>1</v>
      </c>
      <c r="R79" s="39">
        <v>2</v>
      </c>
      <c r="S79" s="39" t="s">
        <v>146</v>
      </c>
      <c r="T79" s="9" t="s">
        <v>219</v>
      </c>
      <c r="U79" s="196" t="s">
        <v>138</v>
      </c>
      <c r="V79" s="78">
        <v>0</v>
      </c>
      <c r="W79" s="78">
        <v>30</v>
      </c>
      <c r="X79" s="91">
        <v>79</v>
      </c>
      <c r="Y79" s="91">
        <v>79</v>
      </c>
      <c r="Z79" s="110">
        <v>80</v>
      </c>
      <c r="AA79" s="110">
        <v>80</v>
      </c>
      <c r="AB79" s="110">
        <v>60</v>
      </c>
      <c r="AC79" s="130">
        <v>91</v>
      </c>
      <c r="AD79" s="76">
        <v>0</v>
      </c>
      <c r="AE79" s="302">
        <v>158</v>
      </c>
      <c r="AF79" s="130">
        <v>91</v>
      </c>
      <c r="AG79" s="77">
        <v>0</v>
      </c>
      <c r="AH79" s="74">
        <f>AF79+AG79</f>
        <v>91</v>
      </c>
      <c r="AI79" s="77">
        <v>91</v>
      </c>
      <c r="AJ79" s="77">
        <v>0</v>
      </c>
      <c r="AK79" s="74">
        <f>AI79+AJ79</f>
        <v>91</v>
      </c>
      <c r="AL79" s="74">
        <f>AK79</f>
        <v>91</v>
      </c>
      <c r="AM79" s="74">
        <f>AL79</f>
        <v>91</v>
      </c>
      <c r="AN79" s="74">
        <f>AM79</f>
        <v>91</v>
      </c>
      <c r="AO79" s="13">
        <v>2019</v>
      </c>
      <c r="AP79" s="138"/>
      <c r="AR79" s="224">
        <f>AE79+AH79+AK79+AL79+AM79+AN79</f>
        <v>613</v>
      </c>
    </row>
    <row r="80" spans="1:44" s="8" customFormat="1" ht="32.25" customHeight="1">
      <c r="A80" s="11"/>
      <c r="B80" s="12"/>
      <c r="C80" s="38"/>
      <c r="D80" s="38"/>
      <c r="E80" s="38"/>
      <c r="F80" s="38"/>
      <c r="G80" s="38"/>
      <c r="H80" s="38"/>
      <c r="I80" s="38"/>
      <c r="J80" s="57"/>
      <c r="K80" s="38"/>
      <c r="L80" s="38"/>
      <c r="M80" s="38"/>
      <c r="N80" s="38"/>
      <c r="O80" s="38"/>
      <c r="P80" s="38"/>
      <c r="Q80" s="39"/>
      <c r="R80" s="39"/>
      <c r="S80" s="39"/>
      <c r="T80" s="151" t="s">
        <v>78</v>
      </c>
      <c r="U80" s="137" t="s">
        <v>126</v>
      </c>
      <c r="V80" s="138" t="s">
        <v>160</v>
      </c>
      <c r="W80" s="138" t="s">
        <v>160</v>
      </c>
      <c r="X80" s="139">
        <v>10</v>
      </c>
      <c r="Y80" s="139">
        <v>10</v>
      </c>
      <c r="Z80" s="139">
        <v>20</v>
      </c>
      <c r="AA80" s="139">
        <v>20</v>
      </c>
      <c r="AB80" s="139">
        <v>20</v>
      </c>
      <c r="AC80" s="139"/>
      <c r="AD80" s="139">
        <v>30</v>
      </c>
      <c r="AE80" s="80">
        <v>3</v>
      </c>
      <c r="AF80" s="80"/>
      <c r="AG80" s="80">
        <v>30</v>
      </c>
      <c r="AH80" s="80">
        <v>3</v>
      </c>
      <c r="AI80" s="80"/>
      <c r="AJ80" s="80">
        <v>30</v>
      </c>
      <c r="AK80" s="80">
        <v>3</v>
      </c>
      <c r="AL80" s="80">
        <v>3</v>
      </c>
      <c r="AM80" s="80">
        <f>AL80</f>
        <v>3</v>
      </c>
      <c r="AN80" s="80">
        <f>AM80</f>
        <v>3</v>
      </c>
      <c r="AO80" s="254"/>
      <c r="AP80" s="80">
        <f>AN80</f>
        <v>3</v>
      </c>
      <c r="AR80" s="224">
        <f>AE80+AH80+AK80+AL80+AM80+AN80</f>
        <v>18</v>
      </c>
    </row>
    <row r="81" spans="1:44" s="8" customFormat="1" ht="36" customHeight="1">
      <c r="A81" s="11"/>
      <c r="B81" s="12"/>
      <c r="C81" s="38">
        <v>6</v>
      </c>
      <c r="D81" s="38">
        <v>5</v>
      </c>
      <c r="E81" s="38">
        <v>6</v>
      </c>
      <c r="F81" s="38">
        <v>0</v>
      </c>
      <c r="G81" s="38">
        <v>8</v>
      </c>
      <c r="H81" s="38">
        <v>0</v>
      </c>
      <c r="I81" s="38">
        <v>1</v>
      </c>
      <c r="J81" s="57">
        <v>2</v>
      </c>
      <c r="K81" s="38">
        <v>2</v>
      </c>
      <c r="L81" s="38">
        <v>2</v>
      </c>
      <c r="M81" s="38">
        <v>0</v>
      </c>
      <c r="N81" s="38">
        <v>1</v>
      </c>
      <c r="O81" s="38">
        <v>2</v>
      </c>
      <c r="P81" s="44">
        <v>2</v>
      </c>
      <c r="Q81" s="45">
        <v>2</v>
      </c>
      <c r="R81" s="45">
        <v>4</v>
      </c>
      <c r="S81" s="45" t="s">
        <v>146</v>
      </c>
      <c r="T81" s="52" t="s">
        <v>220</v>
      </c>
      <c r="U81" s="137" t="s">
        <v>138</v>
      </c>
      <c r="V81" s="83">
        <v>0</v>
      </c>
      <c r="W81" s="83">
        <v>0</v>
      </c>
      <c r="X81" s="139">
        <v>150</v>
      </c>
      <c r="Y81" s="139">
        <v>150</v>
      </c>
      <c r="Z81" s="139">
        <v>0</v>
      </c>
      <c r="AA81" s="139">
        <v>0</v>
      </c>
      <c r="AB81" s="139">
        <v>0</v>
      </c>
      <c r="AC81" s="139">
        <v>0</v>
      </c>
      <c r="AD81" s="139">
        <v>1081.0999999999999</v>
      </c>
      <c r="AE81" s="74">
        <v>67.2</v>
      </c>
      <c r="AF81" s="139"/>
      <c r="AG81" s="139">
        <v>0</v>
      </c>
      <c r="AH81" s="74">
        <v>0</v>
      </c>
      <c r="AI81" s="74" t="s">
        <v>160</v>
      </c>
      <c r="AJ81" s="74" t="s">
        <v>160</v>
      </c>
      <c r="AK81" s="74">
        <v>0</v>
      </c>
      <c r="AL81" s="74">
        <v>0</v>
      </c>
      <c r="AM81" s="74">
        <v>0</v>
      </c>
      <c r="AN81" s="74">
        <v>0</v>
      </c>
      <c r="AO81" s="13">
        <v>2016</v>
      </c>
      <c r="AP81" s="138"/>
      <c r="AR81" s="224">
        <f>AE81+AH81+AK81+AL81+AM81+AN81</f>
        <v>67.2</v>
      </c>
    </row>
    <row r="82" spans="1:44" s="8" customFormat="1" ht="33" customHeight="1">
      <c r="A82" s="11"/>
      <c r="B82" s="12"/>
      <c r="C82" s="38"/>
      <c r="D82" s="38"/>
      <c r="E82" s="38"/>
      <c r="F82" s="38"/>
      <c r="G82" s="38"/>
      <c r="H82" s="38"/>
      <c r="I82" s="38"/>
      <c r="J82" s="57"/>
      <c r="K82" s="38"/>
      <c r="L82" s="38"/>
      <c r="M82" s="44"/>
      <c r="N82" s="38"/>
      <c r="O82" s="38"/>
      <c r="P82" s="38"/>
      <c r="Q82" s="39"/>
      <c r="R82" s="39"/>
      <c r="S82" s="39"/>
      <c r="T82" s="52" t="s">
        <v>55</v>
      </c>
      <c r="U82" s="137" t="s">
        <v>126</v>
      </c>
      <c r="V82" s="138" t="s">
        <v>160</v>
      </c>
      <c r="W82" s="138" t="s">
        <v>160</v>
      </c>
      <c r="X82" s="79">
        <v>3</v>
      </c>
      <c r="Y82" s="79">
        <v>3</v>
      </c>
      <c r="Z82" s="79">
        <v>0</v>
      </c>
      <c r="AA82" s="79">
        <v>0</v>
      </c>
      <c r="AB82" s="79">
        <v>0</v>
      </c>
      <c r="AC82" s="79"/>
      <c r="AD82" s="79">
        <v>0</v>
      </c>
      <c r="AE82" s="79">
        <v>79</v>
      </c>
      <c r="AF82" s="79">
        <v>3</v>
      </c>
      <c r="AG82" s="79">
        <v>3</v>
      </c>
      <c r="AH82" s="74" t="s">
        <v>160</v>
      </c>
      <c r="AI82" s="74" t="s">
        <v>160</v>
      </c>
      <c r="AJ82" s="74" t="s">
        <v>160</v>
      </c>
      <c r="AK82" s="74" t="s">
        <v>160</v>
      </c>
      <c r="AL82" s="74" t="s">
        <v>160</v>
      </c>
      <c r="AM82" s="74" t="s">
        <v>160</v>
      </c>
      <c r="AN82" s="74" t="s">
        <v>160</v>
      </c>
      <c r="AO82" s="13"/>
      <c r="AP82" s="79">
        <f>AE82</f>
        <v>79</v>
      </c>
      <c r="AR82" s="224"/>
    </row>
    <row r="83" spans="1:44" s="8" customFormat="1" ht="34.5" customHeight="1">
      <c r="A83" s="11"/>
      <c r="B83" s="12"/>
      <c r="C83" s="38">
        <v>6</v>
      </c>
      <c r="D83" s="38">
        <v>5</v>
      </c>
      <c r="E83" s="38">
        <v>6</v>
      </c>
      <c r="F83" s="38">
        <v>0</v>
      </c>
      <c r="G83" s="38">
        <v>8</v>
      </c>
      <c r="H83" s="38">
        <v>0</v>
      </c>
      <c r="I83" s="38">
        <v>1</v>
      </c>
      <c r="J83" s="57">
        <v>2</v>
      </c>
      <c r="K83" s="38">
        <v>2</v>
      </c>
      <c r="L83" s="38">
        <v>2</v>
      </c>
      <c r="M83" s="38">
        <v>0</v>
      </c>
      <c r="N83" s="38">
        <v>1</v>
      </c>
      <c r="O83" s="38">
        <v>2</v>
      </c>
      <c r="P83" s="38">
        <v>2</v>
      </c>
      <c r="Q83" s="39">
        <v>3</v>
      </c>
      <c r="R83" s="39">
        <v>0</v>
      </c>
      <c r="S83" s="39" t="s">
        <v>146</v>
      </c>
      <c r="T83" s="52" t="s">
        <v>231</v>
      </c>
      <c r="U83" s="196" t="s">
        <v>138</v>
      </c>
      <c r="V83" s="91">
        <v>0</v>
      </c>
      <c r="W83" s="91">
        <v>0</v>
      </c>
      <c r="X83" s="160">
        <v>50</v>
      </c>
      <c r="Y83" s="160">
        <v>50</v>
      </c>
      <c r="Z83" s="88">
        <v>0</v>
      </c>
      <c r="AA83" s="88">
        <v>0</v>
      </c>
      <c r="AB83" s="88">
        <v>0</v>
      </c>
      <c r="AC83" s="130"/>
      <c r="AD83" s="70">
        <v>400</v>
      </c>
      <c r="AE83" s="74">
        <v>200</v>
      </c>
      <c r="AF83" s="130"/>
      <c r="AG83" s="91">
        <v>0</v>
      </c>
      <c r="AH83" s="74">
        <v>0</v>
      </c>
      <c r="AI83" s="74" t="s">
        <v>160</v>
      </c>
      <c r="AJ83" s="74" t="s">
        <v>160</v>
      </c>
      <c r="AK83" s="74">
        <v>0</v>
      </c>
      <c r="AL83" s="74">
        <v>0</v>
      </c>
      <c r="AM83" s="74">
        <v>0</v>
      </c>
      <c r="AN83" s="74">
        <v>0</v>
      </c>
      <c r="AO83" s="13">
        <v>2016</v>
      </c>
      <c r="AP83" s="138"/>
      <c r="AR83" s="224">
        <f>AE83+AH83+AK83+AL83+AM83+AN83</f>
        <v>200</v>
      </c>
    </row>
    <row r="84" spans="1:44" s="8" customFormat="1" ht="30.75" customHeight="1">
      <c r="A84" s="11"/>
      <c r="B84" s="12"/>
      <c r="C84" s="38"/>
      <c r="D84" s="38"/>
      <c r="E84" s="38"/>
      <c r="F84" s="38"/>
      <c r="G84" s="38"/>
      <c r="H84" s="38"/>
      <c r="I84" s="38"/>
      <c r="J84" s="57"/>
      <c r="K84" s="38"/>
      <c r="L84" s="38"/>
      <c r="M84" s="44"/>
      <c r="N84" s="38"/>
      <c r="O84" s="38"/>
      <c r="P84" s="38"/>
      <c r="Q84" s="39"/>
      <c r="R84" s="39"/>
      <c r="S84" s="39"/>
      <c r="T84" s="52" t="s">
        <v>79</v>
      </c>
      <c r="U84" s="137" t="s">
        <v>126</v>
      </c>
      <c r="V84" s="138" t="s">
        <v>160</v>
      </c>
      <c r="W84" s="138" t="s">
        <v>160</v>
      </c>
      <c r="X84" s="79">
        <v>3</v>
      </c>
      <c r="Y84" s="79">
        <v>3</v>
      </c>
      <c r="Z84" s="79">
        <v>0</v>
      </c>
      <c r="AA84" s="79">
        <v>0</v>
      </c>
      <c r="AB84" s="79">
        <v>0</v>
      </c>
      <c r="AC84" s="79"/>
      <c r="AD84" s="79">
        <v>0</v>
      </c>
      <c r="AE84" s="79">
        <v>2</v>
      </c>
      <c r="AF84" s="79">
        <v>3</v>
      </c>
      <c r="AG84" s="79">
        <v>3</v>
      </c>
      <c r="AH84" s="74" t="s">
        <v>160</v>
      </c>
      <c r="AI84" s="74" t="s">
        <v>160</v>
      </c>
      <c r="AJ84" s="74" t="s">
        <v>160</v>
      </c>
      <c r="AK84" s="74" t="s">
        <v>160</v>
      </c>
      <c r="AL84" s="74" t="s">
        <v>160</v>
      </c>
      <c r="AM84" s="74" t="s">
        <v>160</v>
      </c>
      <c r="AN84" s="74" t="s">
        <v>160</v>
      </c>
      <c r="AO84" s="79">
        <v>3</v>
      </c>
      <c r="AP84" s="79">
        <v>2</v>
      </c>
      <c r="AR84" s="224"/>
    </row>
    <row r="85" spans="1:44" s="8" customFormat="1" ht="46.5" customHeight="1">
      <c r="A85" s="288"/>
      <c r="B85" s="288"/>
      <c r="C85" s="57">
        <v>6</v>
      </c>
      <c r="D85" s="57">
        <v>5</v>
      </c>
      <c r="E85" s="57">
        <v>6</v>
      </c>
      <c r="F85" s="266">
        <v>0</v>
      </c>
      <c r="G85" s="266">
        <v>8</v>
      </c>
      <c r="H85" s="266">
        <v>0</v>
      </c>
      <c r="I85" s="266">
        <v>1</v>
      </c>
      <c r="J85" s="57">
        <v>2</v>
      </c>
      <c r="K85" s="57">
        <v>2</v>
      </c>
      <c r="L85" s="57">
        <v>2</v>
      </c>
      <c r="M85" s="57">
        <v>0</v>
      </c>
      <c r="N85" s="57">
        <v>1</v>
      </c>
      <c r="O85" s="266" t="s">
        <v>277</v>
      </c>
      <c r="P85" s="266">
        <v>0</v>
      </c>
      <c r="Q85" s="164">
        <v>6</v>
      </c>
      <c r="R85" s="164">
        <v>8</v>
      </c>
      <c r="S85" s="289" t="s">
        <v>148</v>
      </c>
      <c r="T85" s="151" t="s">
        <v>17</v>
      </c>
      <c r="U85" s="137" t="s">
        <v>138</v>
      </c>
      <c r="V85" s="138" t="s">
        <v>160</v>
      </c>
      <c r="W85" s="138" t="s">
        <v>160</v>
      </c>
      <c r="X85" s="138" t="s">
        <v>160</v>
      </c>
      <c r="Y85" s="108">
        <v>192.1</v>
      </c>
      <c r="Z85" s="138" t="s">
        <v>160</v>
      </c>
      <c r="AA85" s="138" t="s">
        <v>160</v>
      </c>
      <c r="AB85" s="138" t="s">
        <v>160</v>
      </c>
      <c r="AC85" s="13">
        <v>2019</v>
      </c>
      <c r="AD85" s="265"/>
      <c r="AE85" s="301">
        <v>44.93</v>
      </c>
      <c r="AF85" s="74">
        <f>AE85</f>
        <v>44.93</v>
      </c>
      <c r="AG85" s="74"/>
      <c r="AH85" s="74">
        <v>0</v>
      </c>
      <c r="AI85" s="74" t="s">
        <v>160</v>
      </c>
      <c r="AJ85" s="74" t="s">
        <v>160</v>
      </c>
      <c r="AK85" s="74">
        <v>0</v>
      </c>
      <c r="AL85" s="74">
        <v>0</v>
      </c>
      <c r="AM85" s="74">
        <v>0</v>
      </c>
      <c r="AN85" s="74">
        <v>0</v>
      </c>
      <c r="AO85" s="65">
        <v>2019</v>
      </c>
      <c r="AP85" s="167"/>
    </row>
    <row r="86" spans="1:44" s="8" customFormat="1" ht="32.25" customHeight="1">
      <c r="A86" s="11"/>
      <c r="B86" s="12"/>
      <c r="C86" s="38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38"/>
      <c r="P86" s="38"/>
      <c r="Q86" s="39"/>
      <c r="R86" s="39"/>
      <c r="S86" s="39"/>
      <c r="T86" s="151" t="s">
        <v>18</v>
      </c>
      <c r="U86" s="137" t="s">
        <v>138</v>
      </c>
      <c r="V86" s="138" t="s">
        <v>160</v>
      </c>
      <c r="W86" s="138" t="s">
        <v>160</v>
      </c>
      <c r="X86" s="138" t="s">
        <v>160</v>
      </c>
      <c r="Y86" s="138">
        <v>18.739999999999998</v>
      </c>
      <c r="Z86" s="138" t="s">
        <v>160</v>
      </c>
      <c r="AA86" s="138" t="s">
        <v>160</v>
      </c>
      <c r="AB86" s="138">
        <f>Y86</f>
        <v>18.739999999999998</v>
      </c>
      <c r="AC86" s="13"/>
      <c r="AD86" s="136"/>
      <c r="AE86" s="138">
        <v>23.3</v>
      </c>
      <c r="AF86" s="138">
        <v>18.7</v>
      </c>
      <c r="AG86" s="138">
        <v>18.7</v>
      </c>
      <c r="AH86" s="74" t="s">
        <v>160</v>
      </c>
      <c r="AI86" s="74" t="s">
        <v>160</v>
      </c>
      <c r="AJ86" s="74" t="s">
        <v>160</v>
      </c>
      <c r="AK86" s="74" t="s">
        <v>160</v>
      </c>
      <c r="AL86" s="74" t="s">
        <v>160</v>
      </c>
      <c r="AM86" s="74" t="s">
        <v>160</v>
      </c>
      <c r="AN86" s="74" t="s">
        <v>160</v>
      </c>
      <c r="AO86" s="138">
        <v>18.7</v>
      </c>
      <c r="AP86" s="138">
        <f>AE86</f>
        <v>23.3</v>
      </c>
    </row>
    <row r="87" spans="1:44" s="8" customFormat="1" ht="32.25" customHeight="1">
      <c r="A87" s="288"/>
      <c r="B87" s="288"/>
      <c r="C87" s="57">
        <v>6</v>
      </c>
      <c r="D87" s="57">
        <v>5</v>
      </c>
      <c r="E87" s="57">
        <v>6</v>
      </c>
      <c r="F87" s="266">
        <v>0</v>
      </c>
      <c r="G87" s="266">
        <v>8</v>
      </c>
      <c r="H87" s="266">
        <v>0</v>
      </c>
      <c r="I87" s="266">
        <v>1</v>
      </c>
      <c r="J87" s="57">
        <v>2</v>
      </c>
      <c r="K87" s="57">
        <v>2</v>
      </c>
      <c r="L87" s="57">
        <v>2</v>
      </c>
      <c r="M87" s="57">
        <v>0</v>
      </c>
      <c r="N87" s="57">
        <v>1</v>
      </c>
      <c r="O87" s="57">
        <v>1</v>
      </c>
      <c r="P87" s="57">
        <v>0</v>
      </c>
      <c r="Q87" s="96">
        <v>6</v>
      </c>
      <c r="R87" s="96">
        <v>8</v>
      </c>
      <c r="S87" s="49">
        <v>0</v>
      </c>
      <c r="T87" s="151" t="s">
        <v>20</v>
      </c>
      <c r="U87" s="137" t="s">
        <v>138</v>
      </c>
      <c r="V87" s="138" t="s">
        <v>160</v>
      </c>
      <c r="W87" s="138" t="s">
        <v>160</v>
      </c>
      <c r="X87" s="138" t="s">
        <v>160</v>
      </c>
      <c r="Y87" s="108">
        <v>1920.9960000000001</v>
      </c>
      <c r="Z87" s="138" t="s">
        <v>160</v>
      </c>
      <c r="AA87" s="138" t="s">
        <v>160</v>
      </c>
      <c r="AB87" s="138" t="s">
        <v>160</v>
      </c>
      <c r="AC87" s="13">
        <v>2019</v>
      </c>
      <c r="AD87" s="136"/>
      <c r="AE87" s="301">
        <v>4485.76</v>
      </c>
      <c r="AF87" s="74">
        <f>AE87</f>
        <v>4485.76</v>
      </c>
      <c r="AG87" s="74"/>
      <c r="AH87" s="74">
        <v>0</v>
      </c>
      <c r="AI87" s="74" t="s">
        <v>160</v>
      </c>
      <c r="AJ87" s="74" t="s">
        <v>160</v>
      </c>
      <c r="AK87" s="74">
        <v>0</v>
      </c>
      <c r="AL87" s="74">
        <v>0</v>
      </c>
      <c r="AM87" s="74">
        <v>0</v>
      </c>
      <c r="AN87" s="74">
        <v>0</v>
      </c>
      <c r="AO87" s="65">
        <v>2019</v>
      </c>
      <c r="AP87" s="167"/>
    </row>
    <row r="88" spans="1:44" s="8" customFormat="1" ht="32.25" customHeight="1">
      <c r="A88" s="11"/>
      <c r="B88" s="12"/>
      <c r="C88" s="38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38"/>
      <c r="P88" s="38"/>
      <c r="Q88" s="39"/>
      <c r="R88" s="39"/>
      <c r="S88" s="39"/>
      <c r="T88" s="151" t="s">
        <v>19</v>
      </c>
      <c r="U88" s="137" t="s">
        <v>138</v>
      </c>
      <c r="V88" s="138" t="s">
        <v>160</v>
      </c>
      <c r="W88" s="138" t="s">
        <v>160</v>
      </c>
      <c r="X88" s="138" t="s">
        <v>160</v>
      </c>
      <c r="Y88" s="138">
        <v>18.739999999999998</v>
      </c>
      <c r="Z88" s="138" t="s">
        <v>160</v>
      </c>
      <c r="AA88" s="138" t="s">
        <v>160</v>
      </c>
      <c r="AB88" s="138">
        <f>Y88</f>
        <v>18.739999999999998</v>
      </c>
      <c r="AC88" s="13"/>
      <c r="AD88" s="136"/>
      <c r="AE88" s="138">
        <v>23.3</v>
      </c>
      <c r="AF88" s="138">
        <v>18.7</v>
      </c>
      <c r="AG88" s="138">
        <v>18.7</v>
      </c>
      <c r="AH88" s="74" t="s">
        <v>160</v>
      </c>
      <c r="AI88" s="74" t="s">
        <v>160</v>
      </c>
      <c r="AJ88" s="74" t="s">
        <v>160</v>
      </c>
      <c r="AK88" s="74" t="s">
        <v>160</v>
      </c>
      <c r="AL88" s="74" t="s">
        <v>160</v>
      </c>
      <c r="AM88" s="74" t="s">
        <v>160</v>
      </c>
      <c r="AN88" s="74" t="s">
        <v>160</v>
      </c>
      <c r="AO88" s="138">
        <v>18.7</v>
      </c>
      <c r="AP88" s="138">
        <f>AE88</f>
        <v>23.3</v>
      </c>
    </row>
    <row r="89" spans="1:44" s="8" customFormat="1" ht="31.5" customHeight="1">
      <c r="A89" s="11"/>
      <c r="B89" s="12"/>
      <c r="C89" s="38"/>
      <c r="D89" s="38"/>
      <c r="E89" s="38"/>
      <c r="F89" s="38"/>
      <c r="G89" s="38"/>
      <c r="H89" s="38"/>
      <c r="I89" s="38"/>
      <c r="J89" s="57"/>
      <c r="K89" s="38"/>
      <c r="L89" s="38"/>
      <c r="M89" s="38"/>
      <c r="N89" s="38"/>
      <c r="O89" s="38"/>
      <c r="P89" s="38"/>
      <c r="Q89" s="39"/>
      <c r="R89" s="39"/>
      <c r="S89" s="39"/>
      <c r="T89" s="134" t="s">
        <v>192</v>
      </c>
      <c r="U89" s="135" t="s">
        <v>138</v>
      </c>
      <c r="V89" s="75"/>
      <c r="W89" s="75"/>
      <c r="X89" s="138"/>
      <c r="Y89" s="138"/>
      <c r="Z89" s="75"/>
      <c r="AA89" s="75"/>
      <c r="AB89" s="75"/>
      <c r="AC89" s="138"/>
      <c r="AD89" s="169"/>
      <c r="AE89" s="153">
        <f>AE94+AE98+AE96+AE101+AE103+AE105+AE107+AE109+AE111+AE113</f>
        <v>5872.93</v>
      </c>
      <c r="AF89" s="153">
        <f>AF94+AF98+AF96+AF103+AF105+AF109</f>
        <v>4032.8999999999996</v>
      </c>
      <c r="AG89" s="153">
        <f>AG94+AG98+AG96+AG103+AG105+AG109</f>
        <v>1189.8</v>
      </c>
      <c r="AH89" s="153">
        <f>AH94+AH98+AH96+AH103+AH105</f>
        <v>4197.1000000000004</v>
      </c>
      <c r="AI89" s="153">
        <f t="shared" ref="AI89:AO89" si="13">AI94+AI98+AI96+AI103+AI105</f>
        <v>4047.7</v>
      </c>
      <c r="AJ89" s="153">
        <f t="shared" si="13"/>
        <v>1065.7</v>
      </c>
      <c r="AK89" s="153">
        <f t="shared" si="13"/>
        <v>4199.1000000000004</v>
      </c>
      <c r="AL89" s="153">
        <f t="shared" si="13"/>
        <v>4199.1000000000004</v>
      </c>
      <c r="AM89" s="153">
        <f t="shared" si="13"/>
        <v>4199.1000000000004</v>
      </c>
      <c r="AN89" s="153">
        <f t="shared" si="13"/>
        <v>4199.1000000000004</v>
      </c>
      <c r="AO89" s="153">
        <f t="shared" si="13"/>
        <v>10091</v>
      </c>
      <c r="AP89" s="246"/>
      <c r="AR89" s="224">
        <f>AE89+AH89+AK89+AL89+AM89+AN89</f>
        <v>26866.43</v>
      </c>
    </row>
    <row r="90" spans="1:44" s="8" customFormat="1" ht="36" customHeight="1">
      <c r="A90" s="11"/>
      <c r="B90" s="12"/>
      <c r="C90" s="38"/>
      <c r="D90" s="38"/>
      <c r="E90" s="38"/>
      <c r="F90" s="38"/>
      <c r="G90" s="38"/>
      <c r="H90" s="38"/>
      <c r="I90" s="38"/>
      <c r="J90" s="57"/>
      <c r="K90" s="38"/>
      <c r="L90" s="38"/>
      <c r="M90" s="38"/>
      <c r="N90" s="38"/>
      <c r="O90" s="38"/>
      <c r="P90" s="38"/>
      <c r="Q90" s="45"/>
      <c r="R90" s="45"/>
      <c r="S90" s="45"/>
      <c r="T90" s="35" t="s">
        <v>211</v>
      </c>
      <c r="U90" s="196" t="s">
        <v>126</v>
      </c>
      <c r="V90" s="138">
        <v>0.25</v>
      </c>
      <c r="W90" s="138">
        <v>0.5</v>
      </c>
      <c r="X90" s="139">
        <v>1</v>
      </c>
      <c r="Y90" s="78">
        <v>1</v>
      </c>
      <c r="Z90" s="139">
        <v>1</v>
      </c>
      <c r="AA90" s="139">
        <v>1</v>
      </c>
      <c r="AB90" s="75"/>
      <c r="AC90" s="138"/>
      <c r="AD90" s="169"/>
      <c r="AE90" s="80">
        <v>0.25</v>
      </c>
      <c r="AF90" s="80">
        <v>0.5</v>
      </c>
      <c r="AG90" s="80">
        <v>1</v>
      </c>
      <c r="AH90" s="80">
        <v>5</v>
      </c>
      <c r="AI90" s="80">
        <v>1</v>
      </c>
      <c r="AJ90" s="80">
        <v>1</v>
      </c>
      <c r="AK90" s="80">
        <v>1</v>
      </c>
      <c r="AL90" s="80">
        <v>1</v>
      </c>
      <c r="AM90" s="80">
        <v>1</v>
      </c>
      <c r="AN90" s="80">
        <v>1</v>
      </c>
      <c r="AO90" s="80"/>
      <c r="AP90" s="80">
        <v>9</v>
      </c>
      <c r="AR90" s="224"/>
    </row>
    <row r="91" spans="1:44" s="8" customFormat="1" ht="22.5" customHeight="1">
      <c r="A91" s="11"/>
      <c r="B91" s="12"/>
      <c r="C91" s="38"/>
      <c r="D91" s="38"/>
      <c r="E91" s="38"/>
      <c r="F91" s="38"/>
      <c r="G91" s="38"/>
      <c r="H91" s="38"/>
      <c r="I91" s="38"/>
      <c r="J91" s="57"/>
      <c r="K91" s="38"/>
      <c r="L91" s="38"/>
      <c r="M91" s="38"/>
      <c r="N91" s="38"/>
      <c r="O91" s="38"/>
      <c r="P91" s="38"/>
      <c r="Q91" s="39"/>
      <c r="R91" s="39"/>
      <c r="S91" s="39"/>
      <c r="T91" s="35" t="s">
        <v>252</v>
      </c>
      <c r="U91" s="196" t="s">
        <v>126</v>
      </c>
      <c r="V91" s="138">
        <v>260</v>
      </c>
      <c r="W91" s="138">
        <v>265</v>
      </c>
      <c r="X91" s="139">
        <v>270</v>
      </c>
      <c r="Y91" s="78">
        <v>275</v>
      </c>
      <c r="Z91" s="139">
        <v>280</v>
      </c>
      <c r="AA91" s="139">
        <v>290</v>
      </c>
      <c r="AB91" s="75"/>
      <c r="AC91" s="138"/>
      <c r="AD91" s="169"/>
      <c r="AE91" s="80">
        <v>260</v>
      </c>
      <c r="AF91" s="80"/>
      <c r="AG91" s="80"/>
      <c r="AH91" s="80">
        <v>265</v>
      </c>
      <c r="AI91" s="80"/>
      <c r="AJ91" s="80"/>
      <c r="AK91" s="80">
        <v>270</v>
      </c>
      <c r="AL91" s="80">
        <v>275</v>
      </c>
      <c r="AM91" s="80">
        <v>280</v>
      </c>
      <c r="AN91" s="80">
        <v>290</v>
      </c>
      <c r="AO91" s="103"/>
      <c r="AP91" s="80">
        <v>1640</v>
      </c>
      <c r="AR91" s="224"/>
    </row>
    <row r="92" spans="1:44" s="8" customFormat="1" ht="36" customHeight="1">
      <c r="A92" s="11"/>
      <c r="B92" s="12"/>
      <c r="C92" s="38"/>
      <c r="D92" s="38"/>
      <c r="E92" s="38"/>
      <c r="F92" s="38"/>
      <c r="G92" s="38"/>
      <c r="H92" s="38"/>
      <c r="I92" s="38"/>
      <c r="J92" s="57"/>
      <c r="K92" s="38"/>
      <c r="L92" s="38"/>
      <c r="M92" s="38"/>
      <c r="N92" s="38"/>
      <c r="O92" s="38"/>
      <c r="P92" s="38"/>
      <c r="Q92" s="39"/>
      <c r="R92" s="39"/>
      <c r="S92" s="39"/>
      <c r="T92" s="35" t="s">
        <v>253</v>
      </c>
      <c r="U92" s="196" t="s">
        <v>127</v>
      </c>
      <c r="V92" s="138">
        <v>30</v>
      </c>
      <c r="W92" s="138">
        <v>50</v>
      </c>
      <c r="X92" s="139">
        <v>70</v>
      </c>
      <c r="Y92" s="78">
        <v>90</v>
      </c>
      <c r="Z92" s="139">
        <v>110</v>
      </c>
      <c r="AA92" s="139">
        <v>150</v>
      </c>
      <c r="AB92" s="75"/>
      <c r="AC92" s="138"/>
      <c r="AD92" s="169"/>
      <c r="AE92" s="80">
        <v>30</v>
      </c>
      <c r="AF92" s="80"/>
      <c r="AG92" s="80"/>
      <c r="AH92" s="80">
        <v>50</v>
      </c>
      <c r="AI92" s="80"/>
      <c r="AJ92" s="80"/>
      <c r="AK92" s="80">
        <v>70</v>
      </c>
      <c r="AL92" s="80">
        <v>90</v>
      </c>
      <c r="AM92" s="80">
        <v>110</v>
      </c>
      <c r="AN92" s="80">
        <v>150</v>
      </c>
      <c r="AO92" s="103"/>
      <c r="AP92" s="80">
        <v>500</v>
      </c>
      <c r="AR92" s="224"/>
    </row>
    <row r="93" spans="1:44" s="8" customFormat="1" ht="36" customHeight="1">
      <c r="A93" s="11"/>
      <c r="B93" s="12"/>
      <c r="C93" s="38"/>
      <c r="D93" s="38"/>
      <c r="E93" s="38"/>
      <c r="F93" s="38"/>
      <c r="G93" s="38"/>
      <c r="H93" s="38"/>
      <c r="I93" s="38"/>
      <c r="J93" s="57"/>
      <c r="K93" s="38"/>
      <c r="L93" s="38"/>
      <c r="M93" s="38"/>
      <c r="N93" s="38"/>
      <c r="O93" s="38"/>
      <c r="P93" s="38"/>
      <c r="Q93" s="39"/>
      <c r="R93" s="39"/>
      <c r="S93" s="39"/>
      <c r="T93" s="35" t="s">
        <v>254</v>
      </c>
      <c r="U93" s="196" t="s">
        <v>127</v>
      </c>
      <c r="V93" s="138">
        <v>2</v>
      </c>
      <c r="W93" s="138">
        <v>3</v>
      </c>
      <c r="X93" s="139">
        <v>4</v>
      </c>
      <c r="Y93" s="78">
        <v>5</v>
      </c>
      <c r="Z93" s="139">
        <v>6</v>
      </c>
      <c r="AA93" s="139">
        <v>7</v>
      </c>
      <c r="AB93" s="75"/>
      <c r="AC93" s="138"/>
      <c r="AD93" s="169"/>
      <c r="AE93" s="80">
        <v>2</v>
      </c>
      <c r="AF93" s="80"/>
      <c r="AG93" s="80"/>
      <c r="AH93" s="80">
        <v>3</v>
      </c>
      <c r="AI93" s="80"/>
      <c r="AJ93" s="80"/>
      <c r="AK93" s="80">
        <v>4</v>
      </c>
      <c r="AL93" s="80">
        <v>5</v>
      </c>
      <c r="AM93" s="80">
        <v>6</v>
      </c>
      <c r="AN93" s="80">
        <v>7</v>
      </c>
      <c r="AO93" s="103"/>
      <c r="AP93" s="80">
        <f>AE93+AH93+AK93+AL93+AM93+AN93</f>
        <v>27</v>
      </c>
      <c r="AR93" s="224"/>
    </row>
    <row r="94" spans="1:44" s="8" customFormat="1" ht="42">
      <c r="A94" s="11"/>
      <c r="B94" s="12"/>
      <c r="C94" s="38">
        <v>6</v>
      </c>
      <c r="D94" s="38">
        <v>5</v>
      </c>
      <c r="E94" s="38">
        <v>6</v>
      </c>
      <c r="F94" s="38">
        <v>0</v>
      </c>
      <c r="G94" s="38">
        <v>8</v>
      </c>
      <c r="H94" s="38">
        <v>0</v>
      </c>
      <c r="I94" s="38">
        <v>1</v>
      </c>
      <c r="J94" s="57">
        <v>2</v>
      </c>
      <c r="K94" s="38">
        <v>2</v>
      </c>
      <c r="L94" s="38">
        <v>2</v>
      </c>
      <c r="M94" s="38">
        <v>0</v>
      </c>
      <c r="N94" s="38">
        <v>2</v>
      </c>
      <c r="O94" s="38">
        <v>2</v>
      </c>
      <c r="P94" s="38">
        <v>3</v>
      </c>
      <c r="Q94" s="39">
        <v>0</v>
      </c>
      <c r="R94" s="39">
        <v>1</v>
      </c>
      <c r="S94" s="39" t="s">
        <v>145</v>
      </c>
      <c r="T94" s="220" t="s">
        <v>21</v>
      </c>
      <c r="U94" s="196" t="s">
        <v>138</v>
      </c>
      <c r="V94" s="138">
        <v>1303</v>
      </c>
      <c r="W94" s="138">
        <v>1527.1659999999999</v>
      </c>
      <c r="X94" s="138">
        <v>2540.4499999999998</v>
      </c>
      <c r="Y94" s="138">
        <v>2536.7979999999998</v>
      </c>
      <c r="Z94" s="106">
        <v>2454.6999999999998</v>
      </c>
      <c r="AA94" s="106">
        <v>2454.6999999999998</v>
      </c>
      <c r="AB94" s="106">
        <v>1334.634</v>
      </c>
      <c r="AC94" s="191">
        <v>2106.4</v>
      </c>
      <c r="AD94" s="192">
        <v>1728.3</v>
      </c>
      <c r="AE94" s="301">
        <v>2851.1</v>
      </c>
      <c r="AF94" s="148">
        <f>AE94</f>
        <v>2851.1</v>
      </c>
      <c r="AG94" s="148"/>
      <c r="AH94" s="74">
        <v>2863.9</v>
      </c>
      <c r="AI94" s="74">
        <f>AH94</f>
        <v>2863.9</v>
      </c>
      <c r="AJ94" s="74"/>
      <c r="AK94" s="74">
        <f>AI94+AJ94</f>
        <v>2863.9</v>
      </c>
      <c r="AL94" s="74">
        <f>AK94</f>
        <v>2863.9</v>
      </c>
      <c r="AM94" s="74">
        <f>AL94</f>
        <v>2863.9</v>
      </c>
      <c r="AN94" s="74">
        <f>AM94</f>
        <v>2863.9</v>
      </c>
      <c r="AO94" s="65">
        <v>2019</v>
      </c>
      <c r="AP94" s="138"/>
      <c r="AR94" s="224">
        <f t="shared" ref="AR94:AR100" si="14">AE94+AH94+AK94+AL94+AM94+AN94</f>
        <v>17170.599999999999</v>
      </c>
    </row>
    <row r="95" spans="1:44" s="8" customFormat="1" ht="32.25" customHeight="1">
      <c r="A95" s="11"/>
      <c r="B95" s="12"/>
      <c r="C95" s="38"/>
      <c r="D95" s="38"/>
      <c r="E95" s="38"/>
      <c r="F95" s="38"/>
      <c r="G95" s="38"/>
      <c r="H95" s="38"/>
      <c r="I95" s="38"/>
      <c r="J95" s="57"/>
      <c r="K95" s="38"/>
      <c r="L95" s="38"/>
      <c r="M95" s="38"/>
      <c r="N95" s="38"/>
      <c r="O95" s="38"/>
      <c r="P95" s="38"/>
      <c r="Q95" s="39"/>
      <c r="R95" s="39"/>
      <c r="S95" s="39"/>
      <c r="T95" s="35" t="s">
        <v>80</v>
      </c>
      <c r="U95" s="196" t="s">
        <v>138</v>
      </c>
      <c r="V95" s="138" t="s">
        <v>160</v>
      </c>
      <c r="W95" s="138" t="s">
        <v>160</v>
      </c>
      <c r="X95" s="138">
        <v>20</v>
      </c>
      <c r="Y95" s="138">
        <v>20</v>
      </c>
      <c r="Z95" s="138">
        <v>20</v>
      </c>
      <c r="AA95" s="138">
        <v>20</v>
      </c>
      <c r="AB95" s="138">
        <v>20</v>
      </c>
      <c r="AC95" s="138"/>
      <c r="AD95" s="138">
        <v>20</v>
      </c>
      <c r="AE95" s="138">
        <v>23.3</v>
      </c>
      <c r="AF95" s="138">
        <v>23</v>
      </c>
      <c r="AG95" s="138">
        <v>23</v>
      </c>
      <c r="AH95" s="138">
        <v>23</v>
      </c>
      <c r="AI95" s="138">
        <v>23</v>
      </c>
      <c r="AJ95" s="138">
        <v>23</v>
      </c>
      <c r="AK95" s="138">
        <v>23</v>
      </c>
      <c r="AL95" s="138">
        <v>23</v>
      </c>
      <c r="AM95" s="138">
        <v>23</v>
      </c>
      <c r="AN95" s="138">
        <v>23</v>
      </c>
      <c r="AO95" s="138">
        <v>23</v>
      </c>
      <c r="AP95" s="138">
        <v>23</v>
      </c>
      <c r="AR95" s="224">
        <f t="shared" si="14"/>
        <v>138.30000000000001</v>
      </c>
    </row>
    <row r="96" spans="1:44" s="8" customFormat="1" ht="47.25" customHeight="1">
      <c r="A96" s="11"/>
      <c r="B96" s="12"/>
      <c r="C96" s="38">
        <v>6</v>
      </c>
      <c r="D96" s="38">
        <v>5</v>
      </c>
      <c r="E96" s="38">
        <v>6</v>
      </c>
      <c r="F96" s="38">
        <v>0</v>
      </c>
      <c r="G96" s="38">
        <v>8</v>
      </c>
      <c r="H96" s="38">
        <v>0</v>
      </c>
      <c r="I96" s="38">
        <v>1</v>
      </c>
      <c r="J96" s="57">
        <v>2</v>
      </c>
      <c r="K96" s="38">
        <v>2</v>
      </c>
      <c r="L96" s="38">
        <v>2</v>
      </c>
      <c r="M96" s="38">
        <v>0</v>
      </c>
      <c r="N96" s="38">
        <v>2</v>
      </c>
      <c r="O96" s="38">
        <v>2</v>
      </c>
      <c r="P96" s="38">
        <v>3</v>
      </c>
      <c r="Q96" s="39">
        <v>0</v>
      </c>
      <c r="R96" s="39">
        <v>5</v>
      </c>
      <c r="S96" s="39" t="s">
        <v>145</v>
      </c>
      <c r="T96" s="9" t="s">
        <v>223</v>
      </c>
      <c r="U96" s="137" t="s">
        <v>138</v>
      </c>
      <c r="V96" s="91">
        <v>686.6</v>
      </c>
      <c r="W96" s="91">
        <v>807.32799999999997</v>
      </c>
      <c r="X96" s="139">
        <v>538.20000000000005</v>
      </c>
      <c r="Y96" s="139">
        <v>531.65599999999995</v>
      </c>
      <c r="Z96" s="108">
        <v>877.5</v>
      </c>
      <c r="AA96" s="108">
        <v>877.5</v>
      </c>
      <c r="AB96" s="108">
        <v>592.83600000000001</v>
      </c>
      <c r="AC96" s="77">
        <v>915.9</v>
      </c>
      <c r="AD96" s="77">
        <v>1125.4000000000001</v>
      </c>
      <c r="AE96" s="302">
        <v>1118.2</v>
      </c>
      <c r="AF96" s="77">
        <v>861.8</v>
      </c>
      <c r="AG96" s="77">
        <v>889.8</v>
      </c>
      <c r="AH96" s="74">
        <v>913.2</v>
      </c>
      <c r="AI96" s="77">
        <v>861.8</v>
      </c>
      <c r="AJ96" s="77">
        <v>765.7</v>
      </c>
      <c r="AK96" s="74">
        <v>913.2</v>
      </c>
      <c r="AL96" s="74">
        <f>AK96</f>
        <v>913.2</v>
      </c>
      <c r="AM96" s="74">
        <f>AL96</f>
        <v>913.2</v>
      </c>
      <c r="AN96" s="74">
        <f>AM96</f>
        <v>913.2</v>
      </c>
      <c r="AO96" s="13">
        <v>2019</v>
      </c>
      <c r="AP96" s="138"/>
      <c r="AR96" s="224">
        <f t="shared" si="14"/>
        <v>5684.2</v>
      </c>
    </row>
    <row r="97" spans="1:44" s="8" customFormat="1" ht="35.25" customHeight="1">
      <c r="A97" s="11"/>
      <c r="B97" s="12"/>
      <c r="C97" s="38"/>
      <c r="D97" s="38"/>
      <c r="E97" s="38"/>
      <c r="F97" s="38"/>
      <c r="G97" s="38"/>
      <c r="H97" s="38"/>
      <c r="I97" s="38"/>
      <c r="J97" s="57"/>
      <c r="K97" s="38"/>
      <c r="L97" s="38"/>
      <c r="M97" s="38"/>
      <c r="N97" s="38"/>
      <c r="O97" s="38"/>
      <c r="P97" s="38"/>
      <c r="Q97" s="39"/>
      <c r="R97" s="39"/>
      <c r="S97" s="39"/>
      <c r="T97" s="52" t="s">
        <v>81</v>
      </c>
      <c r="U97" s="137" t="s">
        <v>164</v>
      </c>
      <c r="V97" s="138" t="s">
        <v>160</v>
      </c>
      <c r="W97" s="138" t="s">
        <v>160</v>
      </c>
      <c r="X97" s="139">
        <v>100</v>
      </c>
      <c r="Y97" s="139">
        <v>100</v>
      </c>
      <c r="Z97" s="139">
        <v>100</v>
      </c>
      <c r="AA97" s="139">
        <v>100</v>
      </c>
      <c r="AB97" s="139">
        <v>100</v>
      </c>
      <c r="AC97" s="139"/>
      <c r="AD97" s="139">
        <v>100</v>
      </c>
      <c r="AE97" s="79">
        <v>1</v>
      </c>
      <c r="AF97" s="137" t="s">
        <v>213</v>
      </c>
      <c r="AG97" s="138" t="s">
        <v>160</v>
      </c>
      <c r="AH97" s="79">
        <v>1</v>
      </c>
      <c r="AI97" s="79">
        <v>41.8913043478261</v>
      </c>
      <c r="AJ97" s="79">
        <v>32.565217391304401</v>
      </c>
      <c r="AK97" s="79">
        <v>1</v>
      </c>
      <c r="AL97" s="79">
        <v>1</v>
      </c>
      <c r="AM97" s="79">
        <v>1</v>
      </c>
      <c r="AN97" s="79">
        <v>1</v>
      </c>
      <c r="AO97" s="79">
        <v>-14.065217391304</v>
      </c>
      <c r="AP97" s="79">
        <v>1</v>
      </c>
      <c r="AR97" s="224">
        <f t="shared" si="14"/>
        <v>6</v>
      </c>
    </row>
    <row r="98" spans="1:44" s="8" customFormat="1" ht="35.25" customHeight="1">
      <c r="A98" s="11"/>
      <c r="B98" s="12"/>
      <c r="C98" s="38">
        <v>6</v>
      </c>
      <c r="D98" s="38">
        <v>5</v>
      </c>
      <c r="E98" s="38">
        <v>6</v>
      </c>
      <c r="F98" s="38">
        <v>0</v>
      </c>
      <c r="G98" s="38">
        <v>8</v>
      </c>
      <c r="H98" s="38">
        <v>0</v>
      </c>
      <c r="I98" s="38">
        <v>1</v>
      </c>
      <c r="J98" s="57">
        <v>2</v>
      </c>
      <c r="K98" s="38">
        <v>2</v>
      </c>
      <c r="L98" s="38">
        <v>2</v>
      </c>
      <c r="M98" s="38">
        <v>0</v>
      </c>
      <c r="N98" s="38">
        <v>2</v>
      </c>
      <c r="O98" s="38">
        <v>2</v>
      </c>
      <c r="P98" s="38">
        <v>3</v>
      </c>
      <c r="Q98" s="39">
        <v>6</v>
      </c>
      <c r="R98" s="39">
        <v>0</v>
      </c>
      <c r="S98" s="39" t="s">
        <v>145</v>
      </c>
      <c r="T98" s="220" t="s">
        <v>212</v>
      </c>
      <c r="U98" s="137" t="s">
        <v>138</v>
      </c>
      <c r="V98" s="138">
        <v>155</v>
      </c>
      <c r="W98" s="138">
        <v>153.13</v>
      </c>
      <c r="X98" s="138">
        <v>225</v>
      </c>
      <c r="Y98" s="138">
        <v>219.67099999999999</v>
      </c>
      <c r="Z98" s="106">
        <v>235</v>
      </c>
      <c r="AA98" s="106">
        <v>235</v>
      </c>
      <c r="AB98" s="106">
        <v>137.86500000000001</v>
      </c>
      <c r="AC98" s="71">
        <v>236</v>
      </c>
      <c r="AD98" s="71"/>
      <c r="AE98" s="302">
        <v>296</v>
      </c>
      <c r="AF98" s="74">
        <v>239</v>
      </c>
      <c r="AG98" s="74"/>
      <c r="AH98" s="74">
        <f>AF98+AG98</f>
        <v>239</v>
      </c>
      <c r="AI98" s="74">
        <v>241</v>
      </c>
      <c r="AJ98" s="74"/>
      <c r="AK98" s="74">
        <f>AI98+AJ98</f>
        <v>241</v>
      </c>
      <c r="AL98" s="74">
        <f>AK98</f>
        <v>241</v>
      </c>
      <c r="AM98" s="74">
        <f>AL98</f>
        <v>241</v>
      </c>
      <c r="AN98" s="74">
        <f>AM98</f>
        <v>241</v>
      </c>
      <c r="AO98" s="65">
        <v>2019</v>
      </c>
      <c r="AP98" s="138"/>
      <c r="AR98" s="224">
        <f t="shared" si="14"/>
        <v>1499</v>
      </c>
    </row>
    <row r="99" spans="1:44" s="8" customFormat="1" ht="33" customHeight="1">
      <c r="A99" s="11"/>
      <c r="B99" s="12"/>
      <c r="C99" s="38"/>
      <c r="D99" s="38"/>
      <c r="E99" s="38"/>
      <c r="F99" s="38"/>
      <c r="G99" s="38"/>
      <c r="H99" s="38"/>
      <c r="I99" s="38"/>
      <c r="J99" s="57"/>
      <c r="K99" s="38"/>
      <c r="L99" s="38"/>
      <c r="M99" s="38"/>
      <c r="N99" s="44"/>
      <c r="O99" s="44"/>
      <c r="P99" s="44"/>
      <c r="Q99" s="45"/>
      <c r="R99" s="45"/>
      <c r="S99" s="45"/>
      <c r="T99" s="52" t="s">
        <v>56</v>
      </c>
      <c r="U99" s="196" t="s">
        <v>126</v>
      </c>
      <c r="V99" s="70" t="e">
        <f t="shared" ref="V99:AB99" si="15">V97/V43*100</f>
        <v>#VALUE!</v>
      </c>
      <c r="W99" s="70" t="e">
        <f t="shared" si="15"/>
        <v>#VALUE!</v>
      </c>
      <c r="X99" s="91">
        <f t="shared" si="15"/>
        <v>3333.3333333333335</v>
      </c>
      <c r="Y99" s="91">
        <f t="shared" si="15"/>
        <v>3333.3333333333335</v>
      </c>
      <c r="Z99" s="70" t="e">
        <f t="shared" si="15"/>
        <v>#DIV/0!</v>
      </c>
      <c r="AA99" s="70" t="e">
        <f t="shared" si="15"/>
        <v>#DIV/0!</v>
      </c>
      <c r="AB99" s="70" t="e">
        <f t="shared" si="15"/>
        <v>#DIV/0!</v>
      </c>
      <c r="AC99" s="91"/>
      <c r="AD99" s="70" t="e">
        <f>AD97/AD43*100</f>
        <v>#DIV/0!</v>
      </c>
      <c r="AE99" s="80">
        <v>30</v>
      </c>
      <c r="AF99" s="80">
        <v>30</v>
      </c>
      <c r="AG99" s="80">
        <v>30</v>
      </c>
      <c r="AH99" s="80">
        <v>30</v>
      </c>
      <c r="AI99" s="80">
        <v>30</v>
      </c>
      <c r="AJ99" s="80">
        <v>30</v>
      </c>
      <c r="AK99" s="80">
        <v>30</v>
      </c>
      <c r="AL99" s="80">
        <v>30</v>
      </c>
      <c r="AM99" s="80">
        <v>30</v>
      </c>
      <c r="AN99" s="80">
        <v>30</v>
      </c>
      <c r="AO99" s="80">
        <v>30</v>
      </c>
      <c r="AP99" s="80">
        <v>180</v>
      </c>
      <c r="AR99" s="224">
        <f t="shared" si="14"/>
        <v>180</v>
      </c>
    </row>
    <row r="100" spans="1:44" s="8" customFormat="1" ht="31.5" customHeight="1">
      <c r="A100" s="11"/>
      <c r="B100" s="12"/>
      <c r="C100" s="38"/>
      <c r="D100" s="38"/>
      <c r="E100" s="38"/>
      <c r="F100" s="38"/>
      <c r="G100" s="38"/>
      <c r="H100" s="38"/>
      <c r="I100" s="38"/>
      <c r="J100" s="57"/>
      <c r="K100" s="38"/>
      <c r="L100" s="38"/>
      <c r="M100" s="38"/>
      <c r="N100" s="44"/>
      <c r="O100" s="44"/>
      <c r="P100" s="44"/>
      <c r="Q100" s="45"/>
      <c r="R100" s="45"/>
      <c r="S100" s="45"/>
      <c r="T100" s="52" t="s">
        <v>242</v>
      </c>
      <c r="U100" s="196" t="s">
        <v>126</v>
      </c>
      <c r="V100" s="70" t="e">
        <f t="shared" ref="V100:AB100" si="16">V98/V65*100</f>
        <v>#REF!</v>
      </c>
      <c r="W100" s="70" t="e">
        <f t="shared" si="16"/>
        <v>#REF!</v>
      </c>
      <c r="X100" s="91" t="e">
        <f t="shared" si="16"/>
        <v>#REF!</v>
      </c>
      <c r="Y100" s="91" t="e">
        <f t="shared" si="16"/>
        <v>#REF!</v>
      </c>
      <c r="Z100" s="70" t="e">
        <f t="shared" si="16"/>
        <v>#REF!</v>
      </c>
      <c r="AA100" s="70" t="e">
        <f t="shared" si="16"/>
        <v>#REF!</v>
      </c>
      <c r="AB100" s="70" t="e">
        <f t="shared" si="16"/>
        <v>#REF!</v>
      </c>
      <c r="AC100" s="91"/>
      <c r="AD100" s="70" t="e">
        <f>AD98/AD65*100</f>
        <v>#REF!</v>
      </c>
      <c r="AE100" s="80">
        <v>240</v>
      </c>
      <c r="AF100" s="80">
        <v>240</v>
      </c>
      <c r="AG100" s="80">
        <v>240</v>
      </c>
      <c r="AH100" s="80">
        <v>240</v>
      </c>
      <c r="AI100" s="80">
        <v>240</v>
      </c>
      <c r="AJ100" s="80">
        <v>240</v>
      </c>
      <c r="AK100" s="80">
        <v>240</v>
      </c>
      <c r="AL100" s="80">
        <v>240</v>
      </c>
      <c r="AM100" s="80">
        <v>240</v>
      </c>
      <c r="AN100" s="80">
        <v>240</v>
      </c>
      <c r="AO100" s="80">
        <v>30</v>
      </c>
      <c r="AP100" s="80">
        <v>1440</v>
      </c>
      <c r="AR100" s="224">
        <f t="shared" si="14"/>
        <v>1440</v>
      </c>
    </row>
    <row r="101" spans="1:44" s="8" customFormat="1" ht="32.25" customHeight="1">
      <c r="A101" s="11"/>
      <c r="B101" s="12"/>
      <c r="C101" s="38">
        <v>6</v>
      </c>
      <c r="D101" s="44">
        <v>5</v>
      </c>
      <c r="E101" s="44">
        <v>6</v>
      </c>
      <c r="F101" s="57">
        <v>0</v>
      </c>
      <c r="G101" s="57">
        <v>8</v>
      </c>
      <c r="H101" s="57">
        <v>0</v>
      </c>
      <c r="I101" s="57">
        <v>1</v>
      </c>
      <c r="J101" s="57">
        <v>2</v>
      </c>
      <c r="K101" s="44">
        <v>2</v>
      </c>
      <c r="L101" s="44">
        <v>2</v>
      </c>
      <c r="M101" s="44">
        <v>0</v>
      </c>
      <c r="N101" s="264">
        <v>2</v>
      </c>
      <c r="O101" s="253">
        <v>2</v>
      </c>
      <c r="P101" s="253">
        <v>3</v>
      </c>
      <c r="Q101" s="165">
        <v>0</v>
      </c>
      <c r="R101" s="165">
        <v>9</v>
      </c>
      <c r="S101" s="39" t="s">
        <v>145</v>
      </c>
      <c r="T101" s="35" t="s">
        <v>232</v>
      </c>
      <c r="U101" s="137" t="s">
        <v>138</v>
      </c>
      <c r="V101" s="270">
        <v>3</v>
      </c>
      <c r="W101" s="271">
        <v>0</v>
      </c>
      <c r="X101" s="272">
        <v>3</v>
      </c>
      <c r="Y101" s="273">
        <v>3</v>
      </c>
      <c r="Z101" s="75" t="s">
        <v>160</v>
      </c>
      <c r="AA101" s="75" t="s">
        <v>160</v>
      </c>
      <c r="AB101" s="80">
        <f>SUM(V101:AA101)</f>
        <v>9</v>
      </c>
      <c r="AC101" s="139"/>
      <c r="AD101" s="139"/>
      <c r="AE101" s="74">
        <v>100</v>
      </c>
      <c r="AF101" s="74">
        <v>2681.5</v>
      </c>
      <c r="AG101" s="171">
        <v>1496.9</v>
      </c>
      <c r="AH101" s="74" t="s">
        <v>160</v>
      </c>
      <c r="AI101" s="74" t="s">
        <v>160</v>
      </c>
      <c r="AJ101" s="74" t="s">
        <v>160</v>
      </c>
      <c r="AK101" s="74" t="s">
        <v>160</v>
      </c>
      <c r="AL101" s="74" t="s">
        <v>160</v>
      </c>
      <c r="AM101" s="74" t="s">
        <v>160</v>
      </c>
      <c r="AN101" s="74" t="s">
        <v>160</v>
      </c>
      <c r="AO101" s="65">
        <v>2019</v>
      </c>
      <c r="AP101" s="138"/>
      <c r="AR101" s="224"/>
    </row>
    <row r="102" spans="1:44" s="8" customFormat="1" ht="31.5" customHeight="1">
      <c r="A102" s="11"/>
      <c r="B102" s="12"/>
      <c r="C102" s="38"/>
      <c r="D102" s="44"/>
      <c r="E102" s="44"/>
      <c r="F102" s="44"/>
      <c r="G102" s="44"/>
      <c r="H102" s="44"/>
      <c r="I102" s="44"/>
      <c r="J102" s="57"/>
      <c r="K102" s="44"/>
      <c r="L102" s="44"/>
      <c r="M102" s="44"/>
      <c r="N102" s="44"/>
      <c r="O102" s="38"/>
      <c r="P102" s="38"/>
      <c r="Q102" s="39"/>
      <c r="R102" s="39"/>
      <c r="S102" s="39"/>
      <c r="T102" s="9" t="s">
        <v>257</v>
      </c>
      <c r="U102" s="196" t="s">
        <v>126</v>
      </c>
      <c r="V102" s="270">
        <v>3</v>
      </c>
      <c r="W102" s="271">
        <v>0</v>
      </c>
      <c r="X102" s="272">
        <v>3</v>
      </c>
      <c r="Y102" s="273">
        <v>3</v>
      </c>
      <c r="Z102" s="75" t="s">
        <v>160</v>
      </c>
      <c r="AA102" s="75" t="s">
        <v>160</v>
      </c>
      <c r="AB102" s="80">
        <f>SUM(V102:AA102)</f>
        <v>9</v>
      </c>
      <c r="AC102" s="139"/>
      <c r="AD102" s="139"/>
      <c r="AE102" s="270">
        <v>2</v>
      </c>
      <c r="AF102" s="271">
        <v>0</v>
      </c>
      <c r="AG102" s="272">
        <v>3</v>
      </c>
      <c r="AH102" s="74" t="s">
        <v>160</v>
      </c>
      <c r="AI102" s="74" t="s">
        <v>160</v>
      </c>
      <c r="AJ102" s="74" t="s">
        <v>160</v>
      </c>
      <c r="AK102" s="74" t="s">
        <v>160</v>
      </c>
      <c r="AL102" s="74" t="s">
        <v>160</v>
      </c>
      <c r="AM102" s="74" t="s">
        <v>160</v>
      </c>
      <c r="AN102" s="74" t="s">
        <v>160</v>
      </c>
      <c r="AO102" s="50"/>
      <c r="AP102" s="50">
        <v>2</v>
      </c>
      <c r="AR102" s="224"/>
    </row>
    <row r="103" spans="1:44" s="8" customFormat="1" ht="28">
      <c r="A103" s="11"/>
      <c r="B103" s="12"/>
      <c r="C103" s="38">
        <v>6</v>
      </c>
      <c r="D103" s="38">
        <v>5</v>
      </c>
      <c r="E103" s="38">
        <v>6</v>
      </c>
      <c r="F103" s="38">
        <v>0</v>
      </c>
      <c r="G103" s="38">
        <v>8</v>
      </c>
      <c r="H103" s="38">
        <v>0</v>
      </c>
      <c r="I103" s="38">
        <v>1</v>
      </c>
      <c r="J103" s="57">
        <v>2</v>
      </c>
      <c r="K103" s="38">
        <v>2</v>
      </c>
      <c r="L103" s="38">
        <v>2</v>
      </c>
      <c r="M103" s="44">
        <v>0</v>
      </c>
      <c r="N103" s="38">
        <v>2</v>
      </c>
      <c r="O103" s="38">
        <v>2</v>
      </c>
      <c r="P103" s="38">
        <v>3</v>
      </c>
      <c r="Q103" s="39">
        <v>1</v>
      </c>
      <c r="R103" s="39">
        <v>1</v>
      </c>
      <c r="S103" s="39" t="s">
        <v>145</v>
      </c>
      <c r="T103" s="9" t="s">
        <v>221</v>
      </c>
      <c r="U103" s="196" t="s">
        <v>138</v>
      </c>
      <c r="V103" s="91">
        <v>0</v>
      </c>
      <c r="W103" s="70">
        <v>200</v>
      </c>
      <c r="X103" s="91">
        <v>189.9</v>
      </c>
      <c r="Y103" s="91">
        <v>189.9</v>
      </c>
      <c r="Z103" s="163">
        <v>100</v>
      </c>
      <c r="AA103" s="163">
        <v>0</v>
      </c>
      <c r="AB103" s="163">
        <v>0</v>
      </c>
      <c r="AC103" s="181"/>
      <c r="AD103" s="70">
        <v>1544.5</v>
      </c>
      <c r="AE103" s="302">
        <v>0</v>
      </c>
      <c r="AF103" s="181"/>
      <c r="AG103" s="91">
        <v>300</v>
      </c>
      <c r="AH103" s="74">
        <v>100</v>
      </c>
      <c r="AI103" s="91"/>
      <c r="AJ103" s="91">
        <v>300</v>
      </c>
      <c r="AK103" s="74">
        <v>100</v>
      </c>
      <c r="AL103" s="74">
        <f t="shared" ref="AL103:AN104" si="17">AK103</f>
        <v>100</v>
      </c>
      <c r="AM103" s="74">
        <f t="shared" si="17"/>
        <v>100</v>
      </c>
      <c r="AN103" s="74">
        <f t="shared" si="17"/>
        <v>100</v>
      </c>
      <c r="AO103" s="13">
        <v>2015</v>
      </c>
      <c r="AP103" s="138"/>
      <c r="AR103" s="224">
        <f>AE103+AH103+AK103+AL103+AM103+AN103</f>
        <v>500</v>
      </c>
    </row>
    <row r="104" spans="1:44" s="8" customFormat="1" ht="29.25" customHeight="1">
      <c r="A104" s="11"/>
      <c r="B104" s="12"/>
      <c r="C104" s="38"/>
      <c r="D104" s="38"/>
      <c r="E104" s="38"/>
      <c r="F104" s="38"/>
      <c r="G104" s="38"/>
      <c r="H104" s="38"/>
      <c r="I104" s="38"/>
      <c r="J104" s="57"/>
      <c r="K104" s="38"/>
      <c r="L104" s="38"/>
      <c r="M104" s="44"/>
      <c r="N104" s="38"/>
      <c r="O104" s="38"/>
      <c r="P104" s="38"/>
      <c r="Q104" s="39"/>
      <c r="R104" s="39"/>
      <c r="S104" s="39"/>
      <c r="T104" s="151" t="s">
        <v>22</v>
      </c>
      <c r="U104" s="137" t="s">
        <v>126</v>
      </c>
      <c r="V104" s="138" t="s">
        <v>160</v>
      </c>
      <c r="W104" s="138" t="s">
        <v>160</v>
      </c>
      <c r="X104" s="139">
        <v>100</v>
      </c>
      <c r="Y104" s="139">
        <v>100</v>
      </c>
      <c r="Z104" s="139">
        <v>100</v>
      </c>
      <c r="AA104" s="139">
        <v>100</v>
      </c>
      <c r="AB104" s="139">
        <v>100</v>
      </c>
      <c r="AC104" s="139"/>
      <c r="AD104" s="139">
        <v>0</v>
      </c>
      <c r="AE104" s="304" t="s">
        <v>160</v>
      </c>
      <c r="AF104" s="79"/>
      <c r="AG104" s="79">
        <v>0</v>
      </c>
      <c r="AH104" s="79">
        <v>2</v>
      </c>
      <c r="AI104" s="79"/>
      <c r="AJ104" s="79">
        <v>0</v>
      </c>
      <c r="AK104" s="79">
        <v>2</v>
      </c>
      <c r="AL104" s="79">
        <v>2</v>
      </c>
      <c r="AM104" s="79">
        <f t="shared" si="17"/>
        <v>2</v>
      </c>
      <c r="AN104" s="79">
        <f t="shared" si="17"/>
        <v>2</v>
      </c>
      <c r="AO104" s="79"/>
      <c r="AP104" s="79">
        <v>2</v>
      </c>
      <c r="AR104" s="224" t="e">
        <f>AE104+AH104+AK104+AL104+AM104+AN104</f>
        <v>#VALUE!</v>
      </c>
    </row>
    <row r="105" spans="1:44" s="8" customFormat="1" ht="33" customHeight="1">
      <c r="A105" s="11"/>
      <c r="B105" s="12"/>
      <c r="C105" s="38">
        <v>6</v>
      </c>
      <c r="D105" s="38">
        <v>5</v>
      </c>
      <c r="E105" s="38">
        <v>6</v>
      </c>
      <c r="F105" s="38">
        <v>0</v>
      </c>
      <c r="G105" s="38">
        <v>8</v>
      </c>
      <c r="H105" s="38">
        <v>0</v>
      </c>
      <c r="I105" s="38">
        <v>1</v>
      </c>
      <c r="J105" s="57">
        <v>2</v>
      </c>
      <c r="K105" s="38">
        <v>2</v>
      </c>
      <c r="L105" s="38">
        <v>2</v>
      </c>
      <c r="M105" s="44">
        <v>0</v>
      </c>
      <c r="N105" s="38">
        <v>2</v>
      </c>
      <c r="O105" s="38">
        <v>2</v>
      </c>
      <c r="P105" s="38">
        <v>3</v>
      </c>
      <c r="Q105" s="39">
        <v>1</v>
      </c>
      <c r="R105" s="39">
        <v>2</v>
      </c>
      <c r="S105" s="39" t="s">
        <v>145</v>
      </c>
      <c r="T105" s="9" t="s">
        <v>222</v>
      </c>
      <c r="U105" s="196" t="s">
        <v>138</v>
      </c>
      <c r="V105" s="91">
        <v>33</v>
      </c>
      <c r="W105" s="70">
        <v>170</v>
      </c>
      <c r="X105" s="91">
        <v>56</v>
      </c>
      <c r="Y105" s="91">
        <v>56</v>
      </c>
      <c r="Z105" s="110">
        <v>62</v>
      </c>
      <c r="AA105" s="110">
        <v>62</v>
      </c>
      <c r="AB105" s="110">
        <v>35.890999999999998</v>
      </c>
      <c r="AC105" s="130">
        <v>81</v>
      </c>
      <c r="AD105" s="88">
        <v>0</v>
      </c>
      <c r="AE105" s="302">
        <v>101.19</v>
      </c>
      <c r="AF105" s="130">
        <v>81</v>
      </c>
      <c r="AG105" s="130">
        <v>0</v>
      </c>
      <c r="AH105" s="74">
        <f>AF105+AG105</f>
        <v>81</v>
      </c>
      <c r="AI105" s="130">
        <v>81</v>
      </c>
      <c r="AJ105" s="130">
        <v>0</v>
      </c>
      <c r="AK105" s="74">
        <f>AI105+AJ105</f>
        <v>81</v>
      </c>
      <c r="AL105" s="74">
        <f t="shared" ref="AL105:AN106" si="18">AK105</f>
        <v>81</v>
      </c>
      <c r="AM105" s="74">
        <f t="shared" si="18"/>
        <v>81</v>
      </c>
      <c r="AN105" s="74">
        <f t="shared" si="18"/>
        <v>81</v>
      </c>
      <c r="AO105" s="13">
        <v>2019</v>
      </c>
      <c r="AP105" s="138"/>
      <c r="AR105" s="224">
        <f>AE105+AH105+AK105+AL105+AM105+AN105</f>
        <v>506.19</v>
      </c>
    </row>
    <row r="106" spans="1:44" s="8" customFormat="1" ht="31.5" customHeight="1">
      <c r="A106" s="11"/>
      <c r="B106" s="12"/>
      <c r="C106" s="38"/>
      <c r="D106" s="38"/>
      <c r="E106" s="38"/>
      <c r="F106" s="38"/>
      <c r="G106" s="38"/>
      <c r="H106" s="38"/>
      <c r="I106" s="38"/>
      <c r="J106" s="57"/>
      <c r="K106" s="38"/>
      <c r="L106" s="38"/>
      <c r="M106" s="38"/>
      <c r="N106" s="38"/>
      <c r="O106" s="38"/>
      <c r="P106" s="38"/>
      <c r="Q106" s="39"/>
      <c r="R106" s="39"/>
      <c r="S106" s="39"/>
      <c r="T106" s="151" t="s">
        <v>82</v>
      </c>
      <c r="U106" s="137" t="s">
        <v>126</v>
      </c>
      <c r="V106" s="138" t="s">
        <v>160</v>
      </c>
      <c r="W106" s="138" t="s">
        <v>160</v>
      </c>
      <c r="X106" s="139">
        <v>30</v>
      </c>
      <c r="Y106" s="139">
        <v>30</v>
      </c>
      <c r="Z106" s="139">
        <v>50</v>
      </c>
      <c r="AA106" s="139">
        <v>50</v>
      </c>
      <c r="AB106" s="139">
        <v>50</v>
      </c>
      <c r="AC106" s="139"/>
      <c r="AD106" s="139">
        <v>50</v>
      </c>
      <c r="AE106" s="79">
        <v>2</v>
      </c>
      <c r="AF106" s="79"/>
      <c r="AG106" s="79">
        <v>50</v>
      </c>
      <c r="AH106" s="79">
        <v>2</v>
      </c>
      <c r="AI106" s="79"/>
      <c r="AJ106" s="79">
        <v>50</v>
      </c>
      <c r="AK106" s="79">
        <v>2</v>
      </c>
      <c r="AL106" s="79">
        <v>2</v>
      </c>
      <c r="AM106" s="79">
        <f t="shared" si="18"/>
        <v>2</v>
      </c>
      <c r="AN106" s="79">
        <f t="shared" si="18"/>
        <v>2</v>
      </c>
      <c r="AO106" s="79"/>
      <c r="AP106" s="79">
        <f>AN106</f>
        <v>2</v>
      </c>
      <c r="AR106" s="224">
        <f>AE106+AH106+AK106+AL106+AM106+AN106</f>
        <v>12</v>
      </c>
    </row>
    <row r="107" spans="1:44" s="8" customFormat="1" ht="36" customHeight="1">
      <c r="A107" s="11"/>
      <c r="B107" s="12"/>
      <c r="C107" s="38">
        <v>6</v>
      </c>
      <c r="D107" s="38">
        <v>5</v>
      </c>
      <c r="E107" s="38">
        <v>6</v>
      </c>
      <c r="F107" s="38">
        <v>0</v>
      </c>
      <c r="G107" s="38">
        <v>8</v>
      </c>
      <c r="H107" s="38">
        <v>0</v>
      </c>
      <c r="I107" s="38">
        <v>1</v>
      </c>
      <c r="J107" s="57">
        <v>2</v>
      </c>
      <c r="K107" s="38">
        <v>2</v>
      </c>
      <c r="L107" s="38">
        <v>2</v>
      </c>
      <c r="M107" s="38">
        <v>0</v>
      </c>
      <c r="N107" s="38">
        <v>2</v>
      </c>
      <c r="O107" s="38">
        <v>2</v>
      </c>
      <c r="P107" s="38">
        <v>3</v>
      </c>
      <c r="Q107" s="45">
        <v>2</v>
      </c>
      <c r="R107" s="45">
        <v>4</v>
      </c>
      <c r="S107" s="39" t="s">
        <v>145</v>
      </c>
      <c r="T107" s="52" t="s">
        <v>23</v>
      </c>
      <c r="U107" s="137" t="s">
        <v>138</v>
      </c>
      <c r="V107" s="83">
        <v>0</v>
      </c>
      <c r="W107" s="83">
        <v>0</v>
      </c>
      <c r="X107" s="139">
        <v>150</v>
      </c>
      <c r="Y107" s="139">
        <v>150</v>
      </c>
      <c r="Z107" s="139">
        <v>0</v>
      </c>
      <c r="AA107" s="139">
        <v>0</v>
      </c>
      <c r="AB107" s="139">
        <v>0</v>
      </c>
      <c r="AC107" s="139">
        <v>0</v>
      </c>
      <c r="AD107" s="139">
        <v>1081.0999999999999</v>
      </c>
      <c r="AE107" s="74">
        <v>15.3</v>
      </c>
      <c r="AF107" s="139"/>
      <c r="AG107" s="139">
        <v>0</v>
      </c>
      <c r="AH107" s="74">
        <v>0</v>
      </c>
      <c r="AI107" s="74" t="s">
        <v>160</v>
      </c>
      <c r="AJ107" s="74" t="s">
        <v>160</v>
      </c>
      <c r="AK107" s="74">
        <v>0</v>
      </c>
      <c r="AL107" s="74">
        <v>0</v>
      </c>
      <c r="AM107" s="74">
        <v>0</v>
      </c>
      <c r="AN107" s="74">
        <v>0</v>
      </c>
      <c r="AO107" s="13">
        <v>2016</v>
      </c>
      <c r="AP107" s="138"/>
      <c r="AR107" s="224">
        <f>AE107+AH107+AK107+AL107+AM107+AN107</f>
        <v>15.3</v>
      </c>
    </row>
    <row r="108" spans="1:44" s="8" customFormat="1" ht="33.75" customHeight="1">
      <c r="A108" s="11"/>
      <c r="B108" s="12"/>
      <c r="C108" s="38"/>
      <c r="D108" s="38"/>
      <c r="E108" s="38"/>
      <c r="F108" s="38"/>
      <c r="G108" s="38"/>
      <c r="H108" s="38"/>
      <c r="I108" s="38"/>
      <c r="J108" s="57"/>
      <c r="K108" s="38"/>
      <c r="L108" s="38"/>
      <c r="M108" s="44"/>
      <c r="N108" s="38"/>
      <c r="O108" s="38"/>
      <c r="P108" s="38"/>
      <c r="Q108" s="39"/>
      <c r="R108" s="39"/>
      <c r="S108" s="39"/>
      <c r="T108" s="151" t="s">
        <v>24</v>
      </c>
      <c r="U108" s="137" t="s">
        <v>126</v>
      </c>
      <c r="V108" s="138" t="s">
        <v>160</v>
      </c>
      <c r="W108" s="138" t="s">
        <v>160</v>
      </c>
      <c r="X108" s="79">
        <v>3</v>
      </c>
      <c r="Y108" s="79">
        <v>3</v>
      </c>
      <c r="Z108" s="79">
        <v>0</v>
      </c>
      <c r="AA108" s="79">
        <v>0</v>
      </c>
      <c r="AB108" s="79">
        <v>0</v>
      </c>
      <c r="AC108" s="79"/>
      <c r="AD108" s="79">
        <v>0</v>
      </c>
      <c r="AE108" s="79">
        <v>18</v>
      </c>
      <c r="AF108" s="79">
        <v>3</v>
      </c>
      <c r="AG108" s="79">
        <v>3</v>
      </c>
      <c r="AH108" s="74" t="s">
        <v>160</v>
      </c>
      <c r="AI108" s="74" t="s">
        <v>160</v>
      </c>
      <c r="AJ108" s="74" t="s">
        <v>160</v>
      </c>
      <c r="AK108" s="74" t="s">
        <v>160</v>
      </c>
      <c r="AL108" s="74" t="s">
        <v>160</v>
      </c>
      <c r="AM108" s="74" t="s">
        <v>160</v>
      </c>
      <c r="AN108" s="74" t="s">
        <v>160</v>
      </c>
      <c r="AO108" s="13"/>
      <c r="AP108" s="79">
        <v>18</v>
      </c>
      <c r="AR108" s="224"/>
    </row>
    <row r="109" spans="1:44" s="8" customFormat="1" ht="28">
      <c r="A109" s="11"/>
      <c r="B109" s="12"/>
      <c r="C109" s="38">
        <v>6</v>
      </c>
      <c r="D109" s="38">
        <v>5</v>
      </c>
      <c r="E109" s="38">
        <v>6</v>
      </c>
      <c r="F109" s="38">
        <v>0</v>
      </c>
      <c r="G109" s="38">
        <v>8</v>
      </c>
      <c r="H109" s="38">
        <v>0</v>
      </c>
      <c r="I109" s="38">
        <v>1</v>
      </c>
      <c r="J109" s="57">
        <v>2</v>
      </c>
      <c r="K109" s="38">
        <v>2</v>
      </c>
      <c r="L109" s="38">
        <v>2</v>
      </c>
      <c r="M109" s="38">
        <v>0</v>
      </c>
      <c r="N109" s="38">
        <v>2</v>
      </c>
      <c r="O109" s="38">
        <v>2</v>
      </c>
      <c r="P109" s="38">
        <v>3</v>
      </c>
      <c r="Q109" s="39">
        <v>3</v>
      </c>
      <c r="R109" s="39">
        <v>0</v>
      </c>
      <c r="S109" s="39" t="s">
        <v>145</v>
      </c>
      <c r="T109" s="52" t="s">
        <v>243</v>
      </c>
      <c r="U109" s="196" t="s">
        <v>138</v>
      </c>
      <c r="V109" s="91">
        <v>0</v>
      </c>
      <c r="W109" s="91">
        <v>0</v>
      </c>
      <c r="X109" s="160">
        <v>0</v>
      </c>
      <c r="Y109" s="160">
        <v>0</v>
      </c>
      <c r="Z109" s="88">
        <v>0</v>
      </c>
      <c r="AA109" s="88">
        <v>0</v>
      </c>
      <c r="AB109" s="88">
        <v>0</v>
      </c>
      <c r="AC109" s="130"/>
      <c r="AD109" s="70">
        <v>350</v>
      </c>
      <c r="AE109" s="74">
        <v>100</v>
      </c>
      <c r="AF109" s="130"/>
      <c r="AG109" s="91">
        <v>0</v>
      </c>
      <c r="AH109" s="74">
        <v>0</v>
      </c>
      <c r="AI109" s="74" t="s">
        <v>160</v>
      </c>
      <c r="AJ109" s="74" t="s">
        <v>160</v>
      </c>
      <c r="AK109" s="74">
        <v>0</v>
      </c>
      <c r="AL109" s="74">
        <v>0</v>
      </c>
      <c r="AM109" s="74">
        <v>0</v>
      </c>
      <c r="AN109" s="74">
        <v>0</v>
      </c>
      <c r="AO109" s="13">
        <v>2016</v>
      </c>
      <c r="AP109" s="138"/>
      <c r="AR109" s="224">
        <f>AE109+AH109+AK109+AL109+AM109+AN109</f>
        <v>100</v>
      </c>
    </row>
    <row r="110" spans="1:44" s="8" customFormat="1" ht="30.75" customHeight="1">
      <c r="A110" s="11"/>
      <c r="B110" s="12"/>
      <c r="C110" s="38"/>
      <c r="D110" s="38"/>
      <c r="E110" s="38"/>
      <c r="F110" s="38"/>
      <c r="G110" s="38"/>
      <c r="H110" s="38"/>
      <c r="I110" s="38"/>
      <c r="J110" s="57"/>
      <c r="K110" s="38"/>
      <c r="L110" s="38"/>
      <c r="M110" s="38"/>
      <c r="N110" s="38"/>
      <c r="O110" s="38"/>
      <c r="P110" s="38"/>
      <c r="Q110" s="39"/>
      <c r="R110" s="39"/>
      <c r="S110" s="39"/>
      <c r="T110" s="52" t="s">
        <v>83</v>
      </c>
      <c r="U110" s="137" t="s">
        <v>126</v>
      </c>
      <c r="V110" s="91"/>
      <c r="W110" s="91"/>
      <c r="X110" s="160"/>
      <c r="Y110" s="160"/>
      <c r="Z110" s="88"/>
      <c r="AA110" s="88"/>
      <c r="AB110" s="88"/>
      <c r="AC110" s="130"/>
      <c r="AD110" s="70"/>
      <c r="AE110" s="79">
        <v>1</v>
      </c>
      <c r="AF110" s="79"/>
      <c r="AG110" s="79">
        <v>0</v>
      </c>
      <c r="AH110" s="74" t="s">
        <v>160</v>
      </c>
      <c r="AI110" s="74" t="s">
        <v>160</v>
      </c>
      <c r="AJ110" s="74" t="s">
        <v>160</v>
      </c>
      <c r="AK110" s="74" t="s">
        <v>160</v>
      </c>
      <c r="AL110" s="74" t="s">
        <v>160</v>
      </c>
      <c r="AM110" s="74" t="s">
        <v>160</v>
      </c>
      <c r="AN110" s="74" t="s">
        <v>160</v>
      </c>
      <c r="AO110" s="13"/>
      <c r="AP110" s="80">
        <v>1</v>
      </c>
      <c r="AR110" s="224"/>
    </row>
    <row r="111" spans="1:44" s="8" customFormat="1" ht="36" customHeight="1">
      <c r="A111" s="288"/>
      <c r="B111" s="288"/>
      <c r="C111" s="57">
        <v>6</v>
      </c>
      <c r="D111" s="57">
        <v>5</v>
      </c>
      <c r="E111" s="57">
        <v>6</v>
      </c>
      <c r="F111" s="266">
        <v>0</v>
      </c>
      <c r="G111" s="266">
        <v>8</v>
      </c>
      <c r="H111" s="266">
        <v>0</v>
      </c>
      <c r="I111" s="266">
        <v>1</v>
      </c>
      <c r="J111" s="57">
        <v>2</v>
      </c>
      <c r="K111" s="57">
        <v>2</v>
      </c>
      <c r="L111" s="57">
        <v>2</v>
      </c>
      <c r="M111" s="57">
        <v>0</v>
      </c>
      <c r="N111" s="57">
        <v>2</v>
      </c>
      <c r="O111" s="266" t="s">
        <v>277</v>
      </c>
      <c r="P111" s="266">
        <v>0</v>
      </c>
      <c r="Q111" s="164">
        <v>6</v>
      </c>
      <c r="R111" s="164">
        <v>8</v>
      </c>
      <c r="S111" s="289" t="s">
        <v>145</v>
      </c>
      <c r="T111" s="52" t="s">
        <v>63</v>
      </c>
      <c r="U111" s="196" t="s">
        <v>138</v>
      </c>
      <c r="V111" s="138">
        <v>1303</v>
      </c>
      <c r="W111" s="138">
        <v>1527.1659999999999</v>
      </c>
      <c r="X111" s="138">
        <v>2540.4499999999998</v>
      </c>
      <c r="Y111" s="138">
        <v>2536.7979999999998</v>
      </c>
      <c r="Z111" s="106">
        <v>2454.6999999999998</v>
      </c>
      <c r="AA111" s="106">
        <v>2454.6999999999998</v>
      </c>
      <c r="AB111" s="106">
        <v>1334.634</v>
      </c>
      <c r="AC111" s="191">
        <v>2106.4</v>
      </c>
      <c r="AD111" s="192">
        <v>1728.3</v>
      </c>
      <c r="AE111" s="301">
        <v>12.8</v>
      </c>
      <c r="AF111" s="148">
        <f>AE111</f>
        <v>12.8</v>
      </c>
      <c r="AG111" s="148"/>
      <c r="AH111" s="74">
        <v>0</v>
      </c>
      <c r="AI111" s="74" t="s">
        <v>160</v>
      </c>
      <c r="AJ111" s="74" t="s">
        <v>160</v>
      </c>
      <c r="AK111" s="74">
        <v>0</v>
      </c>
      <c r="AL111" s="74">
        <v>0</v>
      </c>
      <c r="AM111" s="74">
        <v>0</v>
      </c>
      <c r="AN111" s="74">
        <v>0</v>
      </c>
      <c r="AO111" s="65">
        <v>2019</v>
      </c>
      <c r="AP111" s="167"/>
    </row>
    <row r="112" spans="1:44" s="8" customFormat="1" ht="32.25" customHeight="1">
      <c r="A112" s="11"/>
      <c r="B112" s="12"/>
      <c r="C112" s="38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38"/>
      <c r="P112" s="38"/>
      <c r="Q112" s="39"/>
      <c r="R112" s="39"/>
      <c r="S112" s="39"/>
      <c r="T112" s="151" t="s">
        <v>84</v>
      </c>
      <c r="U112" s="196" t="s">
        <v>138</v>
      </c>
      <c r="V112" s="138" t="s">
        <v>160</v>
      </c>
      <c r="W112" s="138" t="s">
        <v>160</v>
      </c>
      <c r="X112" s="138">
        <v>20</v>
      </c>
      <c r="Y112" s="138">
        <v>20</v>
      </c>
      <c r="Z112" s="138">
        <v>20</v>
      </c>
      <c r="AA112" s="138">
        <v>20</v>
      </c>
      <c r="AB112" s="138">
        <v>20</v>
      </c>
      <c r="AC112" s="138"/>
      <c r="AD112" s="138">
        <v>20</v>
      </c>
      <c r="AE112" s="138">
        <v>23.3</v>
      </c>
      <c r="AF112" s="138">
        <v>18.704000000000001</v>
      </c>
      <c r="AG112" s="138">
        <v>18.704000000000001</v>
      </c>
      <c r="AH112" s="74" t="s">
        <v>160</v>
      </c>
      <c r="AI112" s="74" t="s">
        <v>160</v>
      </c>
      <c r="AJ112" s="74" t="s">
        <v>160</v>
      </c>
      <c r="AK112" s="74" t="s">
        <v>160</v>
      </c>
      <c r="AL112" s="74" t="s">
        <v>160</v>
      </c>
      <c r="AM112" s="74" t="s">
        <v>160</v>
      </c>
      <c r="AN112" s="74" t="s">
        <v>160</v>
      </c>
      <c r="AO112" s="138">
        <v>18.704000000000001</v>
      </c>
      <c r="AP112" s="138">
        <f>AE112</f>
        <v>23.3</v>
      </c>
    </row>
    <row r="113" spans="1:44" s="8" customFormat="1" ht="34.5" customHeight="1">
      <c r="A113" s="288"/>
      <c r="B113" s="288"/>
      <c r="C113" s="57">
        <v>6</v>
      </c>
      <c r="D113" s="57">
        <v>5</v>
      </c>
      <c r="E113" s="57">
        <v>6</v>
      </c>
      <c r="F113" s="266">
        <v>0</v>
      </c>
      <c r="G113" s="266">
        <v>8</v>
      </c>
      <c r="H113" s="266">
        <v>0</v>
      </c>
      <c r="I113" s="266">
        <v>1</v>
      </c>
      <c r="J113" s="57">
        <v>2</v>
      </c>
      <c r="K113" s="57">
        <v>2</v>
      </c>
      <c r="L113" s="57">
        <v>2</v>
      </c>
      <c r="M113" s="57">
        <v>0</v>
      </c>
      <c r="N113" s="57">
        <v>2</v>
      </c>
      <c r="O113" s="57">
        <v>1</v>
      </c>
      <c r="P113" s="57">
        <v>0</v>
      </c>
      <c r="Q113" s="96">
        <v>6</v>
      </c>
      <c r="R113" s="96">
        <v>8</v>
      </c>
      <c r="S113" s="49">
        <v>0</v>
      </c>
      <c r="T113" s="52" t="s">
        <v>25</v>
      </c>
      <c r="U113" s="137" t="s">
        <v>138</v>
      </c>
      <c r="V113" s="138" t="s">
        <v>160</v>
      </c>
      <c r="W113" s="138" t="s">
        <v>160</v>
      </c>
      <c r="X113" s="138" t="s">
        <v>160</v>
      </c>
      <c r="Y113" s="108">
        <v>937.4</v>
      </c>
      <c r="Z113" s="138" t="s">
        <v>160</v>
      </c>
      <c r="AA113" s="138" t="s">
        <v>160</v>
      </c>
      <c r="AB113" s="138" t="s">
        <v>160</v>
      </c>
      <c r="AC113" s="13">
        <v>2019</v>
      </c>
      <c r="AD113" s="136"/>
      <c r="AE113" s="301">
        <v>1278.3399999999999</v>
      </c>
      <c r="AF113" s="148">
        <f>AE113</f>
        <v>1278.3399999999999</v>
      </c>
      <c r="AG113" s="148"/>
      <c r="AH113" s="74">
        <v>0</v>
      </c>
      <c r="AI113" s="74" t="s">
        <v>160</v>
      </c>
      <c r="AJ113" s="74" t="s">
        <v>160</v>
      </c>
      <c r="AK113" s="74">
        <v>0</v>
      </c>
      <c r="AL113" s="74">
        <v>0</v>
      </c>
      <c r="AM113" s="74">
        <v>0</v>
      </c>
      <c r="AN113" s="74">
        <v>0</v>
      </c>
      <c r="AO113" s="65">
        <v>2019</v>
      </c>
      <c r="AP113" s="167"/>
    </row>
    <row r="114" spans="1:44" s="8" customFormat="1" ht="32.25" customHeight="1">
      <c r="A114" s="11"/>
      <c r="B114" s="12"/>
      <c r="C114" s="38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38"/>
      <c r="P114" s="38"/>
      <c r="Q114" s="39"/>
      <c r="R114" s="39"/>
      <c r="S114" s="39"/>
      <c r="T114" s="151" t="s">
        <v>1</v>
      </c>
      <c r="U114" s="137" t="s">
        <v>138</v>
      </c>
      <c r="V114" s="138" t="s">
        <v>160</v>
      </c>
      <c r="W114" s="138" t="s">
        <v>160</v>
      </c>
      <c r="X114" s="138" t="s">
        <v>160</v>
      </c>
      <c r="Y114" s="138">
        <v>18.739999999999998</v>
      </c>
      <c r="Z114" s="138" t="s">
        <v>160</v>
      </c>
      <c r="AA114" s="138" t="s">
        <v>160</v>
      </c>
      <c r="AB114" s="138">
        <f>Y114</f>
        <v>18.739999999999998</v>
      </c>
      <c r="AC114" s="13"/>
      <c r="AD114" s="136"/>
      <c r="AE114" s="138">
        <v>23.3</v>
      </c>
      <c r="AF114" s="138">
        <v>18.704000000000001</v>
      </c>
      <c r="AG114" s="138">
        <v>18.704000000000001</v>
      </c>
      <c r="AH114" s="74" t="s">
        <v>160</v>
      </c>
      <c r="AI114" s="74" t="s">
        <v>160</v>
      </c>
      <c r="AJ114" s="74" t="s">
        <v>160</v>
      </c>
      <c r="AK114" s="74" t="s">
        <v>160</v>
      </c>
      <c r="AL114" s="74" t="s">
        <v>160</v>
      </c>
      <c r="AM114" s="74" t="s">
        <v>160</v>
      </c>
      <c r="AN114" s="74" t="s">
        <v>160</v>
      </c>
      <c r="AO114" s="138">
        <v>18.704000000000001</v>
      </c>
      <c r="AP114" s="138">
        <f>AE114</f>
        <v>23.3</v>
      </c>
    </row>
    <row r="115" spans="1:44" s="8" customFormat="1" ht="42.75" customHeight="1">
      <c r="A115" s="54"/>
      <c r="B115" s="55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9"/>
      <c r="S115" s="59"/>
      <c r="T115" s="292" t="s">
        <v>139</v>
      </c>
      <c r="U115" s="41" t="s">
        <v>138</v>
      </c>
      <c r="V115" s="71" t="e">
        <f t="shared" ref="V115:AD115" si="19">SUM(V116,V139)</f>
        <v>#REF!</v>
      </c>
      <c r="W115" s="71" t="e">
        <f t="shared" si="19"/>
        <v>#REF!</v>
      </c>
      <c r="X115" s="147" t="e">
        <f t="shared" si="19"/>
        <v>#REF!</v>
      </c>
      <c r="Y115" s="147" t="e">
        <f t="shared" si="19"/>
        <v>#REF!</v>
      </c>
      <c r="Z115" s="143" t="e">
        <f t="shared" si="19"/>
        <v>#REF!</v>
      </c>
      <c r="AA115" s="143" t="e">
        <f t="shared" si="19"/>
        <v>#REF!</v>
      </c>
      <c r="AB115" s="143" t="e">
        <f t="shared" si="19"/>
        <v>#REF!</v>
      </c>
      <c r="AC115" s="71" t="e">
        <f t="shared" si="19"/>
        <v>#REF!</v>
      </c>
      <c r="AD115" s="71" t="e">
        <f t="shared" si="19"/>
        <v>#REF!</v>
      </c>
      <c r="AE115" s="71">
        <f t="shared" ref="AE115:AN115" si="20">AE116+AE139</f>
        <v>19910.570000000003</v>
      </c>
      <c r="AF115" s="71">
        <f t="shared" si="20"/>
        <v>13053.44</v>
      </c>
      <c r="AG115" s="71">
        <f t="shared" si="20"/>
        <v>1246.5999999999999</v>
      </c>
      <c r="AH115" s="71">
        <f t="shared" si="20"/>
        <v>12798.099999999999</v>
      </c>
      <c r="AI115" s="71" t="e">
        <f t="shared" si="20"/>
        <v>#VALUE!</v>
      </c>
      <c r="AJ115" s="71" t="e">
        <f t="shared" si="20"/>
        <v>#VALUE!</v>
      </c>
      <c r="AK115" s="71">
        <f t="shared" si="20"/>
        <v>12798.099999999999</v>
      </c>
      <c r="AL115" s="71">
        <f t="shared" si="20"/>
        <v>12798.099999999999</v>
      </c>
      <c r="AM115" s="71">
        <f t="shared" si="20"/>
        <v>12798.099999999999</v>
      </c>
      <c r="AN115" s="71">
        <f t="shared" si="20"/>
        <v>12798.099999999999</v>
      </c>
      <c r="AO115" s="66">
        <v>2019</v>
      </c>
      <c r="AP115" s="244"/>
      <c r="AQ115" s="48"/>
      <c r="AR115" s="224">
        <f>AE115+AH115+AK115+AL115+AM115+AN115</f>
        <v>83901.07</v>
      </c>
    </row>
    <row r="116" spans="1:44" s="8" customFormat="1" ht="35.25" customHeight="1">
      <c r="A116" s="54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49"/>
      <c r="R116" s="49"/>
      <c r="S116" s="49"/>
      <c r="T116" s="134" t="s">
        <v>225</v>
      </c>
      <c r="U116" s="152" t="s">
        <v>138</v>
      </c>
      <c r="V116" s="153" t="e">
        <f>SUM(V119,#REF!,V125,V121,V129,#REF!)</f>
        <v>#REF!</v>
      </c>
      <c r="W116" s="153" t="e">
        <f>SUM(W119,#REF!,W125,W121,W129,#REF!)</f>
        <v>#REF!</v>
      </c>
      <c r="X116" s="153" t="e">
        <f>SUM(X119,#REF!,X125,X121,X129,#REF!,X133)</f>
        <v>#REF!</v>
      </c>
      <c r="Y116" s="153" t="e">
        <f>SUM(Y119,#REF!,Y125,Y121,Y129,#REF!,Y133)</f>
        <v>#REF!</v>
      </c>
      <c r="Z116" s="153" t="e">
        <f>SUM(Z119,#REF!,Z125,Z121,Z129,#REF!,Z133,#REF!)</f>
        <v>#REF!</v>
      </c>
      <c r="AA116" s="153" t="e">
        <f>SUM(AA119,#REF!,AA125,AA121,AA129,#REF!,AA133,#REF!)</f>
        <v>#REF!</v>
      </c>
      <c r="AB116" s="153" t="e">
        <f>SUM(AB119,#REF!,AB125,AB121,AB129,#REF!,AB133,#REF!)</f>
        <v>#REF!</v>
      </c>
      <c r="AC116" s="153" t="e">
        <f>SUM(AC119,#REF!,AC125,AC121,AC129,#REF!)</f>
        <v>#REF!</v>
      </c>
      <c r="AD116" s="153" t="e">
        <f>SUM(AD119,#REF!,AD125,AD121,AD129,#REF!)</f>
        <v>#REF!</v>
      </c>
      <c r="AE116" s="153">
        <f>AE119+AE121+AE123+AE125+AE127+AE129+AE131+AE133+AE135+AE137</f>
        <v>19560.570000000003</v>
      </c>
      <c r="AF116" s="153">
        <f>AF119+AF121+AF125+AF129+AF127+AF133+AF147</f>
        <v>12503.44</v>
      </c>
      <c r="AG116" s="153">
        <f>AG119+AG121+AG125+AG129+AG127+AG133+AG147</f>
        <v>696.6</v>
      </c>
      <c r="AH116" s="153">
        <f>AH119+AH121+AH125+AH127</f>
        <v>12548.099999999999</v>
      </c>
      <c r="AI116" s="153" t="e">
        <f t="shared" ref="AI116:AN116" si="21">AI119+AI121+AI125+AI127</f>
        <v>#VALUE!</v>
      </c>
      <c r="AJ116" s="153" t="e">
        <f t="shared" si="21"/>
        <v>#VALUE!</v>
      </c>
      <c r="AK116" s="153">
        <f t="shared" si="21"/>
        <v>12548.099999999999</v>
      </c>
      <c r="AL116" s="153">
        <f t="shared" si="21"/>
        <v>12548.099999999999</v>
      </c>
      <c r="AM116" s="153">
        <f t="shared" si="21"/>
        <v>12548.099999999999</v>
      </c>
      <c r="AN116" s="153">
        <f t="shared" si="21"/>
        <v>12548.099999999999</v>
      </c>
      <c r="AO116" s="153">
        <f>AO119+AO121+AO125+AO129+AO127+AO133+AO147</f>
        <v>14123</v>
      </c>
      <c r="AP116" s="245"/>
      <c r="AQ116" s="48"/>
      <c r="AR116" s="224">
        <f>AE116+AH116+AK116+AL116+AM116+AN116</f>
        <v>82301.070000000007</v>
      </c>
    </row>
    <row r="117" spans="1:44" s="8" customFormat="1" ht="48.75" customHeight="1">
      <c r="A117" s="11"/>
      <c r="B117" s="12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9"/>
      <c r="R117" s="39"/>
      <c r="S117" s="39"/>
      <c r="T117" s="35" t="s">
        <v>26</v>
      </c>
      <c r="U117" s="196" t="s">
        <v>126</v>
      </c>
      <c r="V117" s="78">
        <v>2</v>
      </c>
      <c r="W117" s="78">
        <v>2</v>
      </c>
      <c r="X117" s="139">
        <v>4</v>
      </c>
      <c r="Y117" s="139">
        <v>4</v>
      </c>
      <c r="Z117" s="75">
        <v>5</v>
      </c>
      <c r="AA117" s="75">
        <v>5</v>
      </c>
      <c r="AB117" s="75">
        <v>5</v>
      </c>
      <c r="AC117" s="75"/>
      <c r="AD117" s="75">
        <v>6</v>
      </c>
      <c r="AE117" s="79">
        <v>12</v>
      </c>
      <c r="AF117" s="79"/>
      <c r="AG117" s="79">
        <v>6</v>
      </c>
      <c r="AH117" s="79">
        <v>15</v>
      </c>
      <c r="AI117" s="79"/>
      <c r="AJ117" s="79">
        <v>6</v>
      </c>
      <c r="AK117" s="79">
        <v>19</v>
      </c>
      <c r="AL117" s="79">
        <v>13</v>
      </c>
      <c r="AM117" s="79">
        <v>15</v>
      </c>
      <c r="AN117" s="79">
        <v>18</v>
      </c>
      <c r="AO117" s="255">
        <v>2018</v>
      </c>
      <c r="AP117" s="79">
        <f>AE117+AH117+AK117+AL117+AM117+AN117</f>
        <v>92</v>
      </c>
      <c r="AR117" s="224"/>
    </row>
    <row r="118" spans="1:44" s="8" customFormat="1" ht="32.25" customHeight="1">
      <c r="A118" s="11"/>
      <c r="B118" s="12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9"/>
      <c r="R118" s="39"/>
      <c r="S118" s="39"/>
      <c r="T118" s="35" t="s">
        <v>27</v>
      </c>
      <c r="U118" s="280" t="s">
        <v>128</v>
      </c>
      <c r="V118" s="281">
        <v>1</v>
      </c>
      <c r="W118" s="281">
        <v>1</v>
      </c>
      <c r="X118" s="282">
        <v>1</v>
      </c>
      <c r="Y118" s="282">
        <v>1</v>
      </c>
      <c r="Z118" s="282">
        <v>1</v>
      </c>
      <c r="AA118" s="282">
        <v>1</v>
      </c>
      <c r="AB118" s="282">
        <v>1</v>
      </c>
      <c r="AC118" s="282"/>
      <c r="AD118" s="282">
        <v>1</v>
      </c>
      <c r="AE118" s="283">
        <f t="shared" ref="AE118:AN118" si="22">46/AE117</f>
        <v>3.8333333333333335</v>
      </c>
      <c r="AF118" s="283" t="e">
        <f t="shared" si="22"/>
        <v>#DIV/0!</v>
      </c>
      <c r="AG118" s="283">
        <f t="shared" si="22"/>
        <v>7.666666666666667</v>
      </c>
      <c r="AH118" s="283">
        <f t="shared" si="22"/>
        <v>3.0666666666666669</v>
      </c>
      <c r="AI118" s="283" t="e">
        <f t="shared" si="22"/>
        <v>#DIV/0!</v>
      </c>
      <c r="AJ118" s="283">
        <f t="shared" si="22"/>
        <v>7.666666666666667</v>
      </c>
      <c r="AK118" s="283">
        <f t="shared" si="22"/>
        <v>2.4210526315789473</v>
      </c>
      <c r="AL118" s="283">
        <f t="shared" si="22"/>
        <v>3.5384615384615383</v>
      </c>
      <c r="AM118" s="283">
        <f t="shared" si="22"/>
        <v>3.0666666666666669</v>
      </c>
      <c r="AN118" s="283">
        <f t="shared" si="22"/>
        <v>2.5555555555555554</v>
      </c>
      <c r="AO118" s="284">
        <v>2019</v>
      </c>
      <c r="AP118" s="283">
        <f>AN118</f>
        <v>2.5555555555555554</v>
      </c>
      <c r="AR118" s="224"/>
    </row>
    <row r="119" spans="1:44" s="8" customFormat="1" ht="48.75" customHeight="1">
      <c r="A119" s="11"/>
      <c r="B119" s="12"/>
      <c r="C119" s="38">
        <v>6</v>
      </c>
      <c r="D119" s="38">
        <v>5</v>
      </c>
      <c r="E119" s="38">
        <v>6</v>
      </c>
      <c r="F119" s="38">
        <v>0</v>
      </c>
      <c r="G119" s="38">
        <v>8</v>
      </c>
      <c r="H119" s="38">
        <v>0</v>
      </c>
      <c r="I119" s="38">
        <v>1</v>
      </c>
      <c r="J119" s="57">
        <v>2</v>
      </c>
      <c r="K119" s="38">
        <v>2</v>
      </c>
      <c r="L119" s="38">
        <v>3</v>
      </c>
      <c r="M119" s="38">
        <v>0</v>
      </c>
      <c r="N119" s="38">
        <v>1</v>
      </c>
      <c r="O119" s="38">
        <v>2</v>
      </c>
      <c r="P119" s="38">
        <v>3</v>
      </c>
      <c r="Q119" s="39">
        <v>0</v>
      </c>
      <c r="R119" s="39">
        <v>1</v>
      </c>
      <c r="S119" s="39" t="s">
        <v>145</v>
      </c>
      <c r="T119" s="9" t="s">
        <v>226</v>
      </c>
      <c r="U119" s="196" t="s">
        <v>138</v>
      </c>
      <c r="V119" s="138">
        <v>5582.1</v>
      </c>
      <c r="W119" s="138">
        <v>7217.1872000000003</v>
      </c>
      <c r="X119" s="138">
        <v>9598</v>
      </c>
      <c r="Y119" s="138">
        <v>9597.5650000000005</v>
      </c>
      <c r="Z119" s="106">
        <v>9114.6</v>
      </c>
      <c r="AA119" s="106">
        <v>9114.6</v>
      </c>
      <c r="AB119" s="106">
        <v>5193.1809999999996</v>
      </c>
      <c r="AC119" s="143">
        <v>7138.11</v>
      </c>
      <c r="AD119" s="143">
        <v>6736.1</v>
      </c>
      <c r="AE119" s="303">
        <v>10010.540000000001</v>
      </c>
      <c r="AF119" s="148">
        <f>AE119</f>
        <v>10010.540000000001</v>
      </c>
      <c r="AG119" s="148"/>
      <c r="AH119" s="74">
        <v>10073.9</v>
      </c>
      <c r="AI119" s="74">
        <f>AH119</f>
        <v>10073.9</v>
      </c>
      <c r="AJ119" s="74"/>
      <c r="AK119" s="74">
        <f>AI119+AJ119</f>
        <v>10073.9</v>
      </c>
      <c r="AL119" s="74">
        <f>AK119</f>
        <v>10073.9</v>
      </c>
      <c r="AM119" s="74">
        <f>AL119</f>
        <v>10073.9</v>
      </c>
      <c r="AN119" s="74">
        <f>AM119</f>
        <v>10073.9</v>
      </c>
      <c r="AO119" s="65">
        <v>2019</v>
      </c>
      <c r="AP119" s="167"/>
      <c r="AR119" s="224">
        <f>AE119+AH119+AK119+AL119+AM119+AN119</f>
        <v>60380.040000000008</v>
      </c>
    </row>
    <row r="120" spans="1:44" s="8" customFormat="1" ht="33" customHeight="1">
      <c r="A120" s="11"/>
      <c r="B120" s="12"/>
      <c r="C120" s="38"/>
      <c r="D120" s="38"/>
      <c r="E120" s="38"/>
      <c r="F120" s="38"/>
      <c r="G120" s="38"/>
      <c r="H120" s="38"/>
      <c r="I120" s="38"/>
      <c r="J120" s="57"/>
      <c r="K120" s="38"/>
      <c r="L120" s="38"/>
      <c r="M120" s="38"/>
      <c r="N120" s="38"/>
      <c r="O120" s="38"/>
      <c r="P120" s="38"/>
      <c r="Q120" s="39"/>
      <c r="R120" s="39"/>
      <c r="S120" s="39"/>
      <c r="T120" s="35" t="s">
        <v>85</v>
      </c>
      <c r="U120" s="196" t="s">
        <v>138</v>
      </c>
      <c r="V120" s="138" t="s">
        <v>160</v>
      </c>
      <c r="W120" s="138" t="s">
        <v>160</v>
      </c>
      <c r="X120" s="138">
        <v>10</v>
      </c>
      <c r="Y120" s="138">
        <v>10</v>
      </c>
      <c r="Z120" s="138">
        <v>10</v>
      </c>
      <c r="AA120" s="138">
        <v>10</v>
      </c>
      <c r="AB120" s="138">
        <v>10</v>
      </c>
      <c r="AC120" s="138"/>
      <c r="AD120" s="138">
        <v>10</v>
      </c>
      <c r="AE120" s="223">
        <v>23.3</v>
      </c>
      <c r="AF120" s="223">
        <v>23</v>
      </c>
      <c r="AG120" s="223">
        <v>23</v>
      </c>
      <c r="AH120" s="223">
        <v>23</v>
      </c>
      <c r="AI120" s="223">
        <v>23</v>
      </c>
      <c r="AJ120" s="223">
        <v>23</v>
      </c>
      <c r="AK120" s="223">
        <v>23</v>
      </c>
      <c r="AL120" s="223">
        <v>23</v>
      </c>
      <c r="AM120" s="223">
        <v>23</v>
      </c>
      <c r="AN120" s="223">
        <v>23</v>
      </c>
      <c r="AO120" s="223">
        <v>23</v>
      </c>
      <c r="AP120" s="223">
        <v>23</v>
      </c>
      <c r="AR120" s="224">
        <f>AE120+AH120+AK120+AL120+AM120+AN120</f>
        <v>138.30000000000001</v>
      </c>
    </row>
    <row r="121" spans="1:44" s="8" customFormat="1" ht="44.25" customHeight="1">
      <c r="A121" s="11"/>
      <c r="B121" s="12"/>
      <c r="C121" s="38">
        <v>6</v>
      </c>
      <c r="D121" s="38">
        <v>5</v>
      </c>
      <c r="E121" s="38">
        <v>6</v>
      </c>
      <c r="F121" s="38">
        <v>0</v>
      </c>
      <c r="G121" s="38">
        <v>8</v>
      </c>
      <c r="H121" s="38">
        <v>0</v>
      </c>
      <c r="I121" s="38">
        <v>1</v>
      </c>
      <c r="J121" s="57">
        <v>2</v>
      </c>
      <c r="K121" s="38">
        <v>2</v>
      </c>
      <c r="L121" s="38">
        <v>3</v>
      </c>
      <c r="M121" s="38">
        <v>0</v>
      </c>
      <c r="N121" s="38">
        <v>1</v>
      </c>
      <c r="O121" s="38">
        <v>2</v>
      </c>
      <c r="P121" s="38">
        <v>3</v>
      </c>
      <c r="Q121" s="39">
        <v>0</v>
      </c>
      <c r="R121" s="39">
        <v>5</v>
      </c>
      <c r="S121" s="39" t="s">
        <v>145</v>
      </c>
      <c r="T121" s="9" t="s">
        <v>28</v>
      </c>
      <c r="U121" s="196" t="s">
        <v>138</v>
      </c>
      <c r="V121" s="138">
        <v>3647.4</v>
      </c>
      <c r="W121" s="138">
        <v>2537</v>
      </c>
      <c r="X121" s="138">
        <v>2250</v>
      </c>
      <c r="Y121" s="138">
        <v>1629.6489999999999</v>
      </c>
      <c r="Z121" s="106">
        <v>2294.4</v>
      </c>
      <c r="AA121" s="106">
        <v>2294.4</v>
      </c>
      <c r="AB121" s="106">
        <v>1177.94</v>
      </c>
      <c r="AC121" s="74">
        <v>2405.9</v>
      </c>
      <c r="AD121" s="85">
        <v>337.7</v>
      </c>
      <c r="AE121" s="74">
        <v>2367.1999999999998</v>
      </c>
      <c r="AF121" s="74">
        <v>2405.9</v>
      </c>
      <c r="AG121" s="74">
        <v>246.6</v>
      </c>
      <c r="AH121" s="74">
        <v>2287.1999999999998</v>
      </c>
      <c r="AI121" s="74" t="s">
        <v>160</v>
      </c>
      <c r="AJ121" s="74" t="s">
        <v>160</v>
      </c>
      <c r="AK121" s="74">
        <v>2287.1999999999998</v>
      </c>
      <c r="AL121" s="74">
        <v>2287.1999999999998</v>
      </c>
      <c r="AM121" s="74">
        <v>2287.1999999999998</v>
      </c>
      <c r="AN121" s="74">
        <v>2287.1999999999998</v>
      </c>
      <c r="AO121" s="13">
        <v>2019</v>
      </c>
      <c r="AP121" s="138"/>
      <c r="AR121" s="224">
        <f>AE121+AH121+AK121+AL121+AM121+AN121</f>
        <v>13803.2</v>
      </c>
    </row>
    <row r="122" spans="1:44" s="8" customFormat="1" ht="48.75" customHeight="1">
      <c r="A122" s="11"/>
      <c r="B122" s="12"/>
      <c r="C122" s="38"/>
      <c r="D122" s="38"/>
      <c r="E122" s="38"/>
      <c r="F122" s="38"/>
      <c r="G122" s="38"/>
      <c r="H122" s="38"/>
      <c r="I122" s="38"/>
      <c r="J122" s="57"/>
      <c r="K122" s="38"/>
      <c r="L122" s="38"/>
      <c r="M122" s="38"/>
      <c r="N122" s="38"/>
      <c r="O122" s="38"/>
      <c r="P122" s="38"/>
      <c r="Q122" s="39"/>
      <c r="R122" s="39"/>
      <c r="S122" s="39"/>
      <c r="T122" s="52" t="s">
        <v>86</v>
      </c>
      <c r="U122" s="137" t="s">
        <v>164</v>
      </c>
      <c r="V122" s="138" t="s">
        <v>160</v>
      </c>
      <c r="W122" s="138" t="s">
        <v>160</v>
      </c>
      <c r="X122" s="139">
        <v>100</v>
      </c>
      <c r="Y122" s="139">
        <v>100</v>
      </c>
      <c r="Z122" s="139">
        <v>100</v>
      </c>
      <c r="AA122" s="139">
        <v>100</v>
      </c>
      <c r="AB122" s="139">
        <v>100</v>
      </c>
      <c r="AC122" s="139"/>
      <c r="AD122" s="139">
        <v>100</v>
      </c>
      <c r="AE122" s="79">
        <v>1</v>
      </c>
      <c r="AF122" s="79">
        <v>1</v>
      </c>
      <c r="AG122" s="79">
        <v>1</v>
      </c>
      <c r="AH122" s="79">
        <v>1</v>
      </c>
      <c r="AI122" s="79">
        <v>1</v>
      </c>
      <c r="AJ122" s="79">
        <v>1</v>
      </c>
      <c r="AK122" s="79">
        <v>1</v>
      </c>
      <c r="AL122" s="79">
        <v>1</v>
      </c>
      <c r="AM122" s="79">
        <v>1</v>
      </c>
      <c r="AN122" s="79">
        <v>1</v>
      </c>
      <c r="AO122" s="79"/>
      <c r="AP122" s="79">
        <v>1</v>
      </c>
      <c r="AR122" s="224">
        <f>AE122+AH122+AK122+AL122+AM122+AN122</f>
        <v>6</v>
      </c>
    </row>
    <row r="123" spans="1:44" s="8" customFormat="1" ht="30.75" customHeight="1">
      <c r="A123" s="11"/>
      <c r="B123" s="12"/>
      <c r="C123" s="38">
        <v>6</v>
      </c>
      <c r="D123" s="38">
        <v>5</v>
      </c>
      <c r="E123" s="38">
        <v>6</v>
      </c>
      <c r="F123" s="38">
        <v>0</v>
      </c>
      <c r="G123" s="38">
        <v>8</v>
      </c>
      <c r="H123" s="38">
        <v>0</v>
      </c>
      <c r="I123" s="38">
        <v>1</v>
      </c>
      <c r="J123" s="57">
        <v>2</v>
      </c>
      <c r="K123" s="38">
        <v>2</v>
      </c>
      <c r="L123" s="38">
        <v>3</v>
      </c>
      <c r="M123" s="38">
        <v>0</v>
      </c>
      <c r="N123" s="38">
        <v>1</v>
      </c>
      <c r="O123" s="38">
        <v>2</v>
      </c>
      <c r="P123" s="38">
        <v>3</v>
      </c>
      <c r="Q123" s="39">
        <v>0</v>
      </c>
      <c r="R123" s="39">
        <v>9</v>
      </c>
      <c r="S123" s="39" t="s">
        <v>145</v>
      </c>
      <c r="T123" s="52" t="s">
        <v>29</v>
      </c>
      <c r="U123" s="137" t="s">
        <v>138</v>
      </c>
      <c r="V123" s="138"/>
      <c r="W123" s="138"/>
      <c r="X123" s="139"/>
      <c r="Y123" s="139"/>
      <c r="Z123" s="139"/>
      <c r="AA123" s="139"/>
      <c r="AB123" s="139"/>
      <c r="AC123" s="139"/>
      <c r="AD123" s="139"/>
      <c r="AE123" s="74">
        <v>200</v>
      </c>
      <c r="AF123" s="74">
        <v>2405.9</v>
      </c>
      <c r="AG123" s="74">
        <v>246.6</v>
      </c>
      <c r="AH123" s="74">
        <v>0</v>
      </c>
      <c r="AI123" s="74" t="s">
        <v>160</v>
      </c>
      <c r="AJ123" s="74" t="s">
        <v>160</v>
      </c>
      <c r="AK123" s="74">
        <v>0</v>
      </c>
      <c r="AL123" s="74">
        <v>0</v>
      </c>
      <c r="AM123" s="74">
        <v>0</v>
      </c>
      <c r="AN123" s="74">
        <v>0</v>
      </c>
      <c r="AO123" s="13">
        <v>2019</v>
      </c>
      <c r="AP123" s="138"/>
      <c r="AR123" s="224"/>
    </row>
    <row r="124" spans="1:44" s="8" customFormat="1" ht="30.75" customHeight="1">
      <c r="A124" s="11"/>
      <c r="B124" s="12"/>
      <c r="C124" s="38"/>
      <c r="D124" s="38"/>
      <c r="E124" s="38"/>
      <c r="F124" s="38"/>
      <c r="G124" s="38"/>
      <c r="H124" s="38"/>
      <c r="I124" s="38"/>
      <c r="J124" s="57"/>
      <c r="K124" s="38"/>
      <c r="L124" s="38"/>
      <c r="M124" s="38"/>
      <c r="N124" s="38"/>
      <c r="O124" s="38"/>
      <c r="P124" s="38"/>
      <c r="Q124" s="39"/>
      <c r="R124" s="39"/>
      <c r="S124" s="39"/>
      <c r="T124" s="9" t="s">
        <v>257</v>
      </c>
      <c r="U124" s="196" t="s">
        <v>126</v>
      </c>
      <c r="V124" s="138"/>
      <c r="W124" s="138"/>
      <c r="X124" s="139"/>
      <c r="Y124" s="139"/>
      <c r="Z124" s="139"/>
      <c r="AA124" s="139"/>
      <c r="AB124" s="139"/>
      <c r="AC124" s="139"/>
      <c r="AD124" s="139"/>
      <c r="AE124" s="79">
        <v>1</v>
      </c>
      <c r="AF124" s="79"/>
      <c r="AG124" s="79"/>
      <c r="AH124" s="74" t="s">
        <v>160</v>
      </c>
      <c r="AI124" s="74" t="s">
        <v>160</v>
      </c>
      <c r="AJ124" s="74" t="s">
        <v>160</v>
      </c>
      <c r="AK124" s="74" t="s">
        <v>160</v>
      </c>
      <c r="AL124" s="74" t="s">
        <v>160</v>
      </c>
      <c r="AM124" s="74" t="s">
        <v>160</v>
      </c>
      <c r="AN124" s="74" t="s">
        <v>160</v>
      </c>
      <c r="AO124" s="79"/>
      <c r="AP124" s="79">
        <v>1</v>
      </c>
      <c r="AR124" s="224"/>
    </row>
    <row r="125" spans="1:44" s="8" customFormat="1" ht="45" customHeight="1">
      <c r="A125" s="11"/>
      <c r="B125" s="12"/>
      <c r="C125" s="38">
        <v>6</v>
      </c>
      <c r="D125" s="38">
        <v>5</v>
      </c>
      <c r="E125" s="38">
        <v>6</v>
      </c>
      <c r="F125" s="38">
        <v>0</v>
      </c>
      <c r="G125" s="38">
        <v>8</v>
      </c>
      <c r="H125" s="38">
        <v>0</v>
      </c>
      <c r="I125" s="38">
        <v>1</v>
      </c>
      <c r="J125" s="57">
        <v>2</v>
      </c>
      <c r="K125" s="38">
        <v>2</v>
      </c>
      <c r="L125" s="38">
        <v>3</v>
      </c>
      <c r="M125" s="38">
        <v>0</v>
      </c>
      <c r="N125" s="38">
        <v>1</v>
      </c>
      <c r="O125" s="38">
        <v>2</v>
      </c>
      <c r="P125" s="38">
        <v>3</v>
      </c>
      <c r="Q125" s="39">
        <v>6</v>
      </c>
      <c r="R125" s="39">
        <v>0</v>
      </c>
      <c r="S125" s="39" t="s">
        <v>145</v>
      </c>
      <c r="T125" s="52" t="s">
        <v>30</v>
      </c>
      <c r="U125" s="137" t="s">
        <v>138</v>
      </c>
      <c r="V125" s="139">
        <v>70</v>
      </c>
      <c r="W125" s="139">
        <v>84.6</v>
      </c>
      <c r="X125" s="139">
        <v>85</v>
      </c>
      <c r="Y125" s="139">
        <v>81.95</v>
      </c>
      <c r="Z125" s="108">
        <v>87</v>
      </c>
      <c r="AA125" s="108">
        <v>87</v>
      </c>
      <c r="AB125" s="108">
        <v>25.361000000000001</v>
      </c>
      <c r="AC125" s="185">
        <v>87</v>
      </c>
      <c r="AD125" s="71"/>
      <c r="AE125" s="74">
        <f>AC125+AD125</f>
        <v>87</v>
      </c>
      <c r="AF125" s="77">
        <v>87</v>
      </c>
      <c r="AG125" s="74"/>
      <c r="AH125" s="74">
        <f>AF125+AG125</f>
        <v>87</v>
      </c>
      <c r="AI125" s="74">
        <v>87</v>
      </c>
      <c r="AJ125" s="74"/>
      <c r="AK125" s="74">
        <f>AI125+AJ125</f>
        <v>87</v>
      </c>
      <c r="AL125" s="74">
        <f>AK125</f>
        <v>87</v>
      </c>
      <c r="AM125" s="74">
        <f>AL125</f>
        <v>87</v>
      </c>
      <c r="AN125" s="74">
        <f>AM125</f>
        <v>87</v>
      </c>
      <c r="AO125" s="65">
        <v>2019</v>
      </c>
      <c r="AP125" s="138"/>
      <c r="AR125" s="224">
        <f>AE125+AH125+AK125+AL125+AM125+AN125</f>
        <v>522</v>
      </c>
    </row>
    <row r="126" spans="1:44" s="8" customFormat="1" ht="33" customHeight="1">
      <c r="A126" s="11"/>
      <c r="B126" s="12"/>
      <c r="C126" s="38"/>
      <c r="D126" s="38"/>
      <c r="E126" s="38"/>
      <c r="F126" s="38"/>
      <c r="G126" s="38"/>
      <c r="H126" s="38"/>
      <c r="I126" s="38"/>
      <c r="J126" s="57"/>
      <c r="K126" s="38"/>
      <c r="L126" s="38"/>
      <c r="M126" s="38"/>
      <c r="N126" s="44"/>
      <c r="O126" s="44"/>
      <c r="P126" s="44"/>
      <c r="Q126" s="45"/>
      <c r="R126" s="45"/>
      <c r="S126" s="45"/>
      <c r="T126" s="52" t="s">
        <v>87</v>
      </c>
      <c r="U126" s="137" t="s">
        <v>214</v>
      </c>
      <c r="V126" s="79" t="e">
        <f>V125/V115*100</f>
        <v>#REF!</v>
      </c>
      <c r="W126" s="79" t="e">
        <f>W125/W115*100</f>
        <v>#REF!</v>
      </c>
      <c r="X126" s="79" t="e">
        <f>X125/X115*100</f>
        <v>#REF!</v>
      </c>
      <c r="Y126" s="79" t="e">
        <f>Y125/Y115*100</f>
        <v>#REF!</v>
      </c>
      <c r="Z126" s="79">
        <v>0.7</v>
      </c>
      <c r="AA126" s="79">
        <v>0.7</v>
      </c>
      <c r="AB126" s="79">
        <v>0.7</v>
      </c>
      <c r="AC126" s="79"/>
      <c r="AD126" s="79" t="e">
        <f>AD125/AD115*100</f>
        <v>#REF!</v>
      </c>
      <c r="AE126" s="79">
        <v>12</v>
      </c>
      <c r="AF126" s="79">
        <v>12</v>
      </c>
      <c r="AG126" s="79">
        <v>12</v>
      </c>
      <c r="AH126" s="79">
        <v>12</v>
      </c>
      <c r="AI126" s="79">
        <v>12</v>
      </c>
      <c r="AJ126" s="79">
        <v>12</v>
      </c>
      <c r="AK126" s="79">
        <v>12</v>
      </c>
      <c r="AL126" s="79">
        <v>12</v>
      </c>
      <c r="AM126" s="79">
        <v>12</v>
      </c>
      <c r="AN126" s="79">
        <v>12</v>
      </c>
      <c r="AO126" s="79">
        <v>12</v>
      </c>
      <c r="AP126" s="79">
        <f>AE126+AH126+AK126+AL126+AM126+AN126</f>
        <v>72</v>
      </c>
      <c r="AR126" s="224"/>
    </row>
    <row r="127" spans="1:44" s="8" customFormat="1" ht="34.5" customHeight="1">
      <c r="A127" s="11"/>
      <c r="B127" s="12"/>
      <c r="C127" s="38">
        <v>6</v>
      </c>
      <c r="D127" s="38">
        <v>5</v>
      </c>
      <c r="E127" s="38">
        <v>6</v>
      </c>
      <c r="F127" s="38">
        <v>0</v>
      </c>
      <c r="G127" s="38">
        <v>8</v>
      </c>
      <c r="H127" s="38">
        <v>0</v>
      </c>
      <c r="I127" s="38">
        <v>1</v>
      </c>
      <c r="J127" s="57">
        <v>2</v>
      </c>
      <c r="K127" s="38">
        <v>2</v>
      </c>
      <c r="L127" s="38">
        <v>3</v>
      </c>
      <c r="M127" s="38">
        <v>0</v>
      </c>
      <c r="N127" s="38">
        <v>1</v>
      </c>
      <c r="O127" s="38">
        <v>2</v>
      </c>
      <c r="P127" s="38">
        <v>3</v>
      </c>
      <c r="Q127" s="39">
        <v>1</v>
      </c>
      <c r="R127" s="39">
        <v>1</v>
      </c>
      <c r="S127" s="39" t="s">
        <v>145</v>
      </c>
      <c r="T127" s="52" t="s">
        <v>227</v>
      </c>
      <c r="U127" s="196" t="s">
        <v>138</v>
      </c>
      <c r="V127" s="138">
        <v>0</v>
      </c>
      <c r="W127" s="82">
        <v>200</v>
      </c>
      <c r="X127" s="144">
        <v>230.3</v>
      </c>
      <c r="Y127" s="144">
        <v>230.3</v>
      </c>
      <c r="Z127" s="82">
        <v>0</v>
      </c>
      <c r="AA127" s="82">
        <v>0</v>
      </c>
      <c r="AB127" s="82">
        <v>0</v>
      </c>
      <c r="AC127" s="82"/>
      <c r="AD127" s="82">
        <v>1610</v>
      </c>
      <c r="AE127" s="74">
        <v>100</v>
      </c>
      <c r="AF127" s="83"/>
      <c r="AG127" s="83">
        <v>450</v>
      </c>
      <c r="AH127" s="74">
        <v>100</v>
      </c>
      <c r="AI127" s="83"/>
      <c r="AJ127" s="83">
        <v>520</v>
      </c>
      <c r="AK127" s="74">
        <v>100</v>
      </c>
      <c r="AL127" s="74">
        <f>AK127</f>
        <v>100</v>
      </c>
      <c r="AM127" s="74">
        <f>AL127</f>
        <v>100</v>
      </c>
      <c r="AN127" s="74">
        <f>AM127</f>
        <v>100</v>
      </c>
      <c r="AO127" s="13">
        <v>2019</v>
      </c>
      <c r="AP127" s="138"/>
      <c r="AR127" s="224">
        <f>AE127+AH127+AK127+AL127+AM127+AN127</f>
        <v>600</v>
      </c>
    </row>
    <row r="128" spans="1:44" s="8" customFormat="1" ht="25.5" customHeight="1">
      <c r="A128" s="11"/>
      <c r="B128" s="12"/>
      <c r="C128" s="38"/>
      <c r="D128" s="38"/>
      <c r="E128" s="38"/>
      <c r="F128" s="38"/>
      <c r="G128" s="38"/>
      <c r="H128" s="38"/>
      <c r="I128" s="38"/>
      <c r="J128" s="57"/>
      <c r="K128" s="38"/>
      <c r="L128" s="38"/>
      <c r="M128" s="38"/>
      <c r="N128" s="38"/>
      <c r="O128" s="38"/>
      <c r="P128" s="38"/>
      <c r="Q128" s="39"/>
      <c r="R128" s="39"/>
      <c r="S128" s="39"/>
      <c r="T128" s="151" t="s">
        <v>88</v>
      </c>
      <c r="U128" s="137" t="s">
        <v>126</v>
      </c>
      <c r="V128" s="138" t="s">
        <v>160</v>
      </c>
      <c r="W128" s="138" t="s">
        <v>160</v>
      </c>
      <c r="X128" s="139">
        <v>100</v>
      </c>
      <c r="Y128" s="139">
        <v>100</v>
      </c>
      <c r="Z128" s="139">
        <v>0</v>
      </c>
      <c r="AA128" s="139">
        <v>0</v>
      </c>
      <c r="AB128" s="139">
        <v>0</v>
      </c>
      <c r="AC128" s="139"/>
      <c r="AD128" s="139">
        <v>0</v>
      </c>
      <c r="AE128" s="79">
        <v>1</v>
      </c>
      <c r="AF128" s="79"/>
      <c r="AG128" s="79">
        <v>0</v>
      </c>
      <c r="AH128" s="79">
        <v>1</v>
      </c>
      <c r="AI128" s="79"/>
      <c r="AJ128" s="79">
        <v>0</v>
      </c>
      <c r="AK128" s="79">
        <v>1</v>
      </c>
      <c r="AL128" s="79">
        <v>1</v>
      </c>
      <c r="AM128" s="79">
        <v>1</v>
      </c>
      <c r="AN128" s="79">
        <v>1</v>
      </c>
      <c r="AO128" s="79"/>
      <c r="AP128" s="79">
        <v>1</v>
      </c>
      <c r="AR128" s="224"/>
    </row>
    <row r="129" spans="1:44" s="8" customFormat="1" ht="33.75" customHeight="1">
      <c r="A129" s="11"/>
      <c r="B129" s="12"/>
      <c r="C129" s="38">
        <v>6</v>
      </c>
      <c r="D129" s="38">
        <v>5</v>
      </c>
      <c r="E129" s="38">
        <v>6</v>
      </c>
      <c r="F129" s="38">
        <v>0</v>
      </c>
      <c r="G129" s="38">
        <v>8</v>
      </c>
      <c r="H129" s="38">
        <v>0</v>
      </c>
      <c r="I129" s="38">
        <v>1</v>
      </c>
      <c r="J129" s="57">
        <v>2</v>
      </c>
      <c r="K129" s="38">
        <v>2</v>
      </c>
      <c r="L129" s="38">
        <v>3</v>
      </c>
      <c r="M129" s="38">
        <v>0</v>
      </c>
      <c r="N129" s="38">
        <v>1</v>
      </c>
      <c r="O129" s="38">
        <v>2</v>
      </c>
      <c r="P129" s="38">
        <v>3</v>
      </c>
      <c r="Q129" s="39">
        <v>1</v>
      </c>
      <c r="R129" s="39">
        <v>2</v>
      </c>
      <c r="S129" s="39" t="s">
        <v>145</v>
      </c>
      <c r="T129" s="9" t="s">
        <v>244</v>
      </c>
      <c r="U129" s="196" t="s">
        <v>138</v>
      </c>
      <c r="V129" s="139">
        <v>27</v>
      </c>
      <c r="W129" s="78">
        <v>50</v>
      </c>
      <c r="X129" s="139">
        <v>100</v>
      </c>
      <c r="Y129" s="139">
        <v>100</v>
      </c>
      <c r="Z129" s="108">
        <v>295.5</v>
      </c>
      <c r="AA129" s="108">
        <v>295.5</v>
      </c>
      <c r="AB129" s="108">
        <v>0</v>
      </c>
      <c r="AC129" s="77">
        <v>500</v>
      </c>
      <c r="AD129" s="85">
        <v>0</v>
      </c>
      <c r="AE129" s="302">
        <v>207.81</v>
      </c>
      <c r="AF129" s="77"/>
      <c r="AG129" s="74">
        <v>0</v>
      </c>
      <c r="AH129" s="74">
        <v>0</v>
      </c>
      <c r="AI129" s="74" t="s">
        <v>160</v>
      </c>
      <c r="AJ129" s="74" t="s">
        <v>160</v>
      </c>
      <c r="AK129" s="74">
        <v>0</v>
      </c>
      <c r="AL129" s="74">
        <v>0</v>
      </c>
      <c r="AM129" s="74">
        <v>0</v>
      </c>
      <c r="AN129" s="74">
        <v>0</v>
      </c>
      <c r="AO129" s="13">
        <v>2019</v>
      </c>
      <c r="AP129" s="138"/>
      <c r="AR129" s="224">
        <f>AE129+AH129+AK129+AL129+AM129+AN129</f>
        <v>207.81</v>
      </c>
    </row>
    <row r="130" spans="1:44" s="8" customFormat="1" ht="31.5" customHeight="1">
      <c r="A130" s="11"/>
      <c r="B130" s="12"/>
      <c r="C130" s="38"/>
      <c r="D130" s="38"/>
      <c r="E130" s="38"/>
      <c r="F130" s="38"/>
      <c r="G130" s="38"/>
      <c r="H130" s="38"/>
      <c r="I130" s="38"/>
      <c r="J130" s="57"/>
      <c r="K130" s="38"/>
      <c r="L130" s="38"/>
      <c r="M130" s="38"/>
      <c r="N130" s="38"/>
      <c r="O130" s="38"/>
      <c r="P130" s="38"/>
      <c r="Q130" s="39"/>
      <c r="R130" s="39"/>
      <c r="S130" s="39"/>
      <c r="T130" s="151" t="s">
        <v>31</v>
      </c>
      <c r="U130" s="137" t="s">
        <v>126</v>
      </c>
      <c r="V130" s="138" t="s">
        <v>160</v>
      </c>
      <c r="W130" s="138" t="s">
        <v>160</v>
      </c>
      <c r="X130" s="139">
        <v>60</v>
      </c>
      <c r="Y130" s="139">
        <v>60</v>
      </c>
      <c r="Z130" s="139">
        <v>65</v>
      </c>
      <c r="AA130" s="139">
        <v>65</v>
      </c>
      <c r="AB130" s="139">
        <v>65</v>
      </c>
      <c r="AC130" s="139"/>
      <c r="AD130" s="139">
        <v>70</v>
      </c>
      <c r="AE130" s="79">
        <v>5</v>
      </c>
      <c r="AF130" s="79"/>
      <c r="AG130" s="79">
        <v>70</v>
      </c>
      <c r="AH130" s="74" t="s">
        <v>160</v>
      </c>
      <c r="AI130" s="74" t="s">
        <v>160</v>
      </c>
      <c r="AJ130" s="74" t="s">
        <v>160</v>
      </c>
      <c r="AK130" s="74" t="s">
        <v>160</v>
      </c>
      <c r="AL130" s="74" t="s">
        <v>160</v>
      </c>
      <c r="AM130" s="74" t="s">
        <v>160</v>
      </c>
      <c r="AN130" s="74" t="s">
        <v>160</v>
      </c>
      <c r="AO130" s="79"/>
      <c r="AP130" s="79">
        <f>AE130</f>
        <v>5</v>
      </c>
      <c r="AR130" s="224" t="e">
        <f>AE130+AH130+AK130+AL130+AM130+AN130</f>
        <v>#VALUE!</v>
      </c>
    </row>
    <row r="131" spans="1:44" s="8" customFormat="1" ht="36" customHeight="1">
      <c r="A131" s="11"/>
      <c r="B131" s="12"/>
      <c r="C131" s="38">
        <v>6</v>
      </c>
      <c r="D131" s="38">
        <v>5</v>
      </c>
      <c r="E131" s="38">
        <v>6</v>
      </c>
      <c r="F131" s="38">
        <v>0</v>
      </c>
      <c r="G131" s="38">
        <v>8</v>
      </c>
      <c r="H131" s="38">
        <v>0</v>
      </c>
      <c r="I131" s="38">
        <v>1</v>
      </c>
      <c r="J131" s="57">
        <v>2</v>
      </c>
      <c r="K131" s="38">
        <v>2</v>
      </c>
      <c r="L131" s="38">
        <v>3</v>
      </c>
      <c r="M131" s="38">
        <v>0</v>
      </c>
      <c r="N131" s="38">
        <v>1</v>
      </c>
      <c r="O131" s="38">
        <v>2</v>
      </c>
      <c r="P131" s="44">
        <v>3</v>
      </c>
      <c r="Q131" s="96">
        <v>2</v>
      </c>
      <c r="R131" s="96">
        <v>4</v>
      </c>
      <c r="S131" s="39" t="s">
        <v>145</v>
      </c>
      <c r="T131" s="52" t="s">
        <v>233</v>
      </c>
      <c r="U131" s="137" t="s">
        <v>138</v>
      </c>
      <c r="V131" s="83">
        <v>0</v>
      </c>
      <c r="W131" s="83">
        <v>0</v>
      </c>
      <c r="X131" s="139">
        <v>150</v>
      </c>
      <c r="Y131" s="139">
        <v>150</v>
      </c>
      <c r="Z131" s="139">
        <v>0</v>
      </c>
      <c r="AA131" s="139">
        <v>0</v>
      </c>
      <c r="AB131" s="139">
        <v>0</v>
      </c>
      <c r="AC131" s="139">
        <v>0</v>
      </c>
      <c r="AD131" s="139">
        <v>1081.0999999999999</v>
      </c>
      <c r="AE131" s="74">
        <v>39.1</v>
      </c>
      <c r="AF131" s="139"/>
      <c r="AG131" s="139">
        <v>0</v>
      </c>
      <c r="AH131" s="74">
        <v>0</v>
      </c>
      <c r="AI131" s="74" t="s">
        <v>160</v>
      </c>
      <c r="AJ131" s="74" t="s">
        <v>160</v>
      </c>
      <c r="AK131" s="74">
        <v>0</v>
      </c>
      <c r="AL131" s="74">
        <v>0</v>
      </c>
      <c r="AM131" s="74">
        <v>0</v>
      </c>
      <c r="AN131" s="74">
        <v>0</v>
      </c>
      <c r="AO131" s="13">
        <v>2016</v>
      </c>
      <c r="AP131" s="138"/>
      <c r="AR131" s="224">
        <f>AE131+AH131+AK131+AL131+AM131+AN131</f>
        <v>39.1</v>
      </c>
    </row>
    <row r="132" spans="1:44" s="8" customFormat="1" ht="32.25" customHeight="1">
      <c r="A132" s="11"/>
      <c r="B132" s="12"/>
      <c r="C132" s="38"/>
      <c r="D132" s="38"/>
      <c r="E132" s="38"/>
      <c r="F132" s="38"/>
      <c r="G132" s="38"/>
      <c r="H132" s="38"/>
      <c r="I132" s="38"/>
      <c r="J132" s="57"/>
      <c r="K132" s="38"/>
      <c r="L132" s="38"/>
      <c r="M132" s="44"/>
      <c r="N132" s="38"/>
      <c r="O132" s="38"/>
      <c r="P132" s="38"/>
      <c r="Q132" s="39"/>
      <c r="R132" s="39"/>
      <c r="S132" s="39"/>
      <c r="T132" s="151" t="s">
        <v>32</v>
      </c>
      <c r="U132" s="137" t="s">
        <v>126</v>
      </c>
      <c r="V132" s="138" t="s">
        <v>160</v>
      </c>
      <c r="W132" s="138" t="s">
        <v>160</v>
      </c>
      <c r="X132" s="79">
        <v>3</v>
      </c>
      <c r="Y132" s="79">
        <v>3</v>
      </c>
      <c r="Z132" s="79">
        <v>0</v>
      </c>
      <c r="AA132" s="79">
        <v>0</v>
      </c>
      <c r="AB132" s="79">
        <v>0</v>
      </c>
      <c r="AC132" s="79"/>
      <c r="AD132" s="79">
        <v>0</v>
      </c>
      <c r="AE132" s="79">
        <v>46</v>
      </c>
      <c r="AF132" s="79">
        <v>3</v>
      </c>
      <c r="AG132" s="79">
        <v>3</v>
      </c>
      <c r="AH132" s="74" t="s">
        <v>160</v>
      </c>
      <c r="AI132" s="74" t="s">
        <v>160</v>
      </c>
      <c r="AJ132" s="74" t="s">
        <v>160</v>
      </c>
      <c r="AK132" s="74" t="s">
        <v>160</v>
      </c>
      <c r="AL132" s="74" t="s">
        <v>160</v>
      </c>
      <c r="AM132" s="74" t="s">
        <v>160</v>
      </c>
      <c r="AN132" s="74" t="s">
        <v>160</v>
      </c>
      <c r="AO132" s="13"/>
      <c r="AP132" s="79">
        <v>46</v>
      </c>
      <c r="AR132" s="224"/>
    </row>
    <row r="133" spans="1:44" s="8" customFormat="1" ht="44.25" customHeight="1">
      <c r="A133" s="11"/>
      <c r="B133" s="12"/>
      <c r="C133" s="38">
        <v>6</v>
      </c>
      <c r="D133" s="38">
        <v>5</v>
      </c>
      <c r="E133" s="38">
        <v>6</v>
      </c>
      <c r="F133" s="38">
        <v>0</v>
      </c>
      <c r="G133" s="38">
        <v>8</v>
      </c>
      <c r="H133" s="38">
        <v>0</v>
      </c>
      <c r="I133" s="38">
        <v>1</v>
      </c>
      <c r="J133" s="57">
        <v>2</v>
      </c>
      <c r="K133" s="38">
        <v>2</v>
      </c>
      <c r="L133" s="44">
        <v>3</v>
      </c>
      <c r="M133" s="56">
        <v>0</v>
      </c>
      <c r="N133" s="56">
        <v>1</v>
      </c>
      <c r="O133" s="38">
        <v>2</v>
      </c>
      <c r="P133" s="38">
        <v>3</v>
      </c>
      <c r="Q133" s="39">
        <v>3</v>
      </c>
      <c r="R133" s="39">
        <v>0</v>
      </c>
      <c r="S133" s="39" t="s">
        <v>145</v>
      </c>
      <c r="T133" s="52" t="s">
        <v>245</v>
      </c>
      <c r="U133" s="196" t="s">
        <v>138</v>
      </c>
      <c r="V133" s="138">
        <v>0</v>
      </c>
      <c r="W133" s="82">
        <v>0</v>
      </c>
      <c r="X133" s="144">
        <v>100</v>
      </c>
      <c r="Y133" s="144">
        <v>100</v>
      </c>
      <c r="Z133" s="109">
        <v>130</v>
      </c>
      <c r="AA133" s="109">
        <v>130</v>
      </c>
      <c r="AB133" s="109">
        <v>75</v>
      </c>
      <c r="AC133" s="144"/>
      <c r="AD133" s="188">
        <v>927.2</v>
      </c>
      <c r="AE133" s="74">
        <v>150</v>
      </c>
      <c r="AF133" s="144"/>
      <c r="AG133" s="83">
        <v>0</v>
      </c>
      <c r="AH133" s="74">
        <v>0</v>
      </c>
      <c r="AI133" s="74" t="s">
        <v>160</v>
      </c>
      <c r="AJ133" s="74" t="s">
        <v>160</v>
      </c>
      <c r="AK133" s="74">
        <v>0</v>
      </c>
      <c r="AL133" s="74">
        <v>0</v>
      </c>
      <c r="AM133" s="74">
        <v>0</v>
      </c>
      <c r="AN133" s="74">
        <v>0</v>
      </c>
      <c r="AO133" s="13">
        <v>2014</v>
      </c>
      <c r="AP133" s="138"/>
      <c r="AR133" s="224">
        <f>AE133+AH133+AK133+AL133+AM133+AN133</f>
        <v>150</v>
      </c>
    </row>
    <row r="134" spans="1:44" s="8" customFormat="1" ht="30.75" customHeight="1">
      <c r="A134" s="11"/>
      <c r="B134" s="12"/>
      <c r="C134" s="90"/>
      <c r="D134" s="38"/>
      <c r="E134" s="38"/>
      <c r="F134" s="38"/>
      <c r="G134" s="38"/>
      <c r="H134" s="38"/>
      <c r="I134" s="38"/>
      <c r="J134" s="57"/>
      <c r="K134" s="38"/>
      <c r="L134" s="38"/>
      <c r="M134" s="38"/>
      <c r="N134" s="38"/>
      <c r="O134" s="38"/>
      <c r="P134" s="38"/>
      <c r="Q134" s="39"/>
      <c r="R134" s="39"/>
      <c r="S134" s="39"/>
      <c r="T134" s="52" t="s">
        <v>89</v>
      </c>
      <c r="U134" s="137" t="s">
        <v>126</v>
      </c>
      <c r="V134" s="138" t="s">
        <v>160</v>
      </c>
      <c r="W134" s="138" t="s">
        <v>160</v>
      </c>
      <c r="X134" s="79">
        <v>5</v>
      </c>
      <c r="Y134" s="79">
        <v>5</v>
      </c>
      <c r="Z134" s="79">
        <v>5</v>
      </c>
      <c r="AA134" s="79">
        <v>5</v>
      </c>
      <c r="AB134" s="79">
        <v>5</v>
      </c>
      <c r="AC134" s="79"/>
      <c r="AD134" s="79">
        <v>0</v>
      </c>
      <c r="AE134" s="79">
        <v>1</v>
      </c>
      <c r="AF134" s="79"/>
      <c r="AG134" s="79">
        <v>0</v>
      </c>
      <c r="AH134" s="74" t="s">
        <v>160</v>
      </c>
      <c r="AI134" s="74" t="s">
        <v>160</v>
      </c>
      <c r="AJ134" s="74" t="s">
        <v>160</v>
      </c>
      <c r="AK134" s="74" t="s">
        <v>160</v>
      </c>
      <c r="AL134" s="74" t="s">
        <v>160</v>
      </c>
      <c r="AM134" s="74" t="s">
        <v>160</v>
      </c>
      <c r="AN134" s="74" t="s">
        <v>160</v>
      </c>
      <c r="AO134" s="13"/>
      <c r="AP134" s="79">
        <v>1</v>
      </c>
      <c r="AR134" s="224"/>
    </row>
    <row r="135" spans="1:44" s="8" customFormat="1" ht="44.25" customHeight="1">
      <c r="A135" s="288"/>
      <c r="B135" s="288"/>
      <c r="C135" s="57">
        <v>6</v>
      </c>
      <c r="D135" s="57">
        <v>5</v>
      </c>
      <c r="E135" s="57">
        <v>6</v>
      </c>
      <c r="F135" s="266">
        <v>0</v>
      </c>
      <c r="G135" s="266">
        <v>8</v>
      </c>
      <c r="H135" s="266">
        <v>0</v>
      </c>
      <c r="I135" s="266">
        <v>1</v>
      </c>
      <c r="J135" s="57">
        <v>2</v>
      </c>
      <c r="K135" s="57">
        <v>2</v>
      </c>
      <c r="L135" s="57">
        <v>3</v>
      </c>
      <c r="M135" s="57">
        <v>0</v>
      </c>
      <c r="N135" s="57">
        <v>1</v>
      </c>
      <c r="O135" s="266" t="s">
        <v>277</v>
      </c>
      <c r="P135" s="266">
        <v>0</v>
      </c>
      <c r="Q135" s="96">
        <v>6</v>
      </c>
      <c r="R135" s="96">
        <v>8</v>
      </c>
      <c r="S135" s="49" t="s">
        <v>145</v>
      </c>
      <c r="T135" s="52" t="s">
        <v>64</v>
      </c>
      <c r="U135" s="137" t="s">
        <v>138</v>
      </c>
      <c r="V135" s="138" t="s">
        <v>160</v>
      </c>
      <c r="W135" s="138" t="s">
        <v>160</v>
      </c>
      <c r="X135" s="138" t="s">
        <v>160</v>
      </c>
      <c r="Y135" s="109">
        <v>382.87</v>
      </c>
      <c r="Z135" s="138" t="s">
        <v>160</v>
      </c>
      <c r="AA135" s="138" t="s">
        <v>160</v>
      </c>
      <c r="AB135" s="138" t="s">
        <v>160</v>
      </c>
      <c r="AC135" s="13">
        <v>2019</v>
      </c>
      <c r="AD135" s="265"/>
      <c r="AE135" s="301">
        <v>63.36</v>
      </c>
      <c r="AF135" s="148">
        <f>AE135</f>
        <v>63.36</v>
      </c>
      <c r="AG135" s="148"/>
      <c r="AH135" s="74">
        <v>0</v>
      </c>
      <c r="AI135" s="74" t="s">
        <v>160</v>
      </c>
      <c r="AJ135" s="74" t="s">
        <v>160</v>
      </c>
      <c r="AK135" s="74">
        <v>0</v>
      </c>
      <c r="AL135" s="74">
        <v>0</v>
      </c>
      <c r="AM135" s="74">
        <v>0</v>
      </c>
      <c r="AN135" s="74">
        <v>0</v>
      </c>
      <c r="AO135" s="65">
        <v>2019</v>
      </c>
      <c r="AP135" s="167"/>
    </row>
    <row r="136" spans="1:44" s="8" customFormat="1" ht="32.25" customHeight="1">
      <c r="A136" s="11"/>
      <c r="B136" s="12"/>
      <c r="C136" s="38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38"/>
      <c r="P136" s="38"/>
      <c r="Q136" s="39"/>
      <c r="R136" s="39"/>
      <c r="S136" s="39"/>
      <c r="T136" s="151" t="s">
        <v>33</v>
      </c>
      <c r="U136" s="137" t="s">
        <v>138</v>
      </c>
      <c r="V136" s="138" t="s">
        <v>160</v>
      </c>
      <c r="W136" s="138" t="s">
        <v>160</v>
      </c>
      <c r="X136" s="138" t="s">
        <v>160</v>
      </c>
      <c r="Y136" s="138">
        <v>18.739999999999998</v>
      </c>
      <c r="Z136" s="138" t="s">
        <v>160</v>
      </c>
      <c r="AA136" s="138" t="s">
        <v>160</v>
      </c>
      <c r="AB136" s="138">
        <f>Y136</f>
        <v>18.739999999999998</v>
      </c>
      <c r="AC136" s="13"/>
      <c r="AD136" s="136"/>
      <c r="AE136" s="223">
        <v>23.3</v>
      </c>
      <c r="AF136" s="223">
        <v>18.7</v>
      </c>
      <c r="AG136" s="223">
        <v>18.7</v>
      </c>
      <c r="AH136" s="74" t="s">
        <v>160</v>
      </c>
      <c r="AI136" s="74" t="s">
        <v>160</v>
      </c>
      <c r="AJ136" s="74" t="s">
        <v>160</v>
      </c>
      <c r="AK136" s="74" t="s">
        <v>160</v>
      </c>
      <c r="AL136" s="74" t="s">
        <v>160</v>
      </c>
      <c r="AM136" s="74" t="s">
        <v>160</v>
      </c>
      <c r="AN136" s="74" t="s">
        <v>160</v>
      </c>
      <c r="AO136" s="223">
        <v>18.7</v>
      </c>
      <c r="AP136" s="223">
        <f>AE136</f>
        <v>23.3</v>
      </c>
    </row>
    <row r="137" spans="1:44" s="8" customFormat="1" ht="33" customHeight="1">
      <c r="A137" s="288"/>
      <c r="B137" s="288"/>
      <c r="C137" s="57">
        <v>6</v>
      </c>
      <c r="D137" s="57">
        <v>5</v>
      </c>
      <c r="E137" s="57">
        <v>6</v>
      </c>
      <c r="F137" s="266">
        <v>0</v>
      </c>
      <c r="G137" s="266">
        <v>8</v>
      </c>
      <c r="H137" s="266">
        <v>0</v>
      </c>
      <c r="I137" s="266">
        <v>1</v>
      </c>
      <c r="J137" s="57">
        <v>2</v>
      </c>
      <c r="K137" s="57">
        <v>2</v>
      </c>
      <c r="L137" s="57">
        <v>3</v>
      </c>
      <c r="M137" s="57">
        <v>0</v>
      </c>
      <c r="N137" s="57">
        <v>1</v>
      </c>
      <c r="O137" s="57">
        <v>1</v>
      </c>
      <c r="P137" s="57">
        <v>0</v>
      </c>
      <c r="Q137" s="164">
        <v>6</v>
      </c>
      <c r="R137" s="164">
        <v>8</v>
      </c>
      <c r="S137" s="289">
        <v>0</v>
      </c>
      <c r="T137" s="151" t="s">
        <v>34</v>
      </c>
      <c r="U137" s="137" t="s">
        <v>138</v>
      </c>
      <c r="V137" s="138" t="s">
        <v>160</v>
      </c>
      <c r="W137" s="138" t="s">
        <v>160</v>
      </c>
      <c r="X137" s="138" t="s">
        <v>160</v>
      </c>
      <c r="Y137" s="109">
        <v>3828.701</v>
      </c>
      <c r="Z137" s="138" t="s">
        <v>160</v>
      </c>
      <c r="AA137" s="138" t="s">
        <v>160</v>
      </c>
      <c r="AB137" s="138" t="s">
        <v>160</v>
      </c>
      <c r="AC137" s="13">
        <v>2019</v>
      </c>
      <c r="AD137" s="136"/>
      <c r="AE137" s="301">
        <v>6335.56</v>
      </c>
      <c r="AF137" s="148">
        <f>AE137</f>
        <v>6335.56</v>
      </c>
      <c r="AG137" s="148"/>
      <c r="AH137" s="74">
        <v>0</v>
      </c>
      <c r="AI137" s="74" t="s">
        <v>160</v>
      </c>
      <c r="AJ137" s="74" t="s">
        <v>160</v>
      </c>
      <c r="AK137" s="74">
        <v>0</v>
      </c>
      <c r="AL137" s="74">
        <v>0</v>
      </c>
      <c r="AM137" s="74">
        <v>0</v>
      </c>
      <c r="AN137" s="74">
        <v>0</v>
      </c>
      <c r="AO137" s="65">
        <v>2019</v>
      </c>
      <c r="AP137" s="167"/>
    </row>
    <row r="138" spans="1:44" s="8" customFormat="1" ht="32.25" customHeight="1">
      <c r="A138" s="11"/>
      <c r="B138" s="12"/>
      <c r="C138" s="38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38"/>
      <c r="P138" s="38"/>
      <c r="Q138" s="39"/>
      <c r="R138" s="39"/>
      <c r="S138" s="39"/>
      <c r="T138" s="151" t="s">
        <v>35</v>
      </c>
      <c r="U138" s="137" t="s">
        <v>138</v>
      </c>
      <c r="V138" s="138" t="s">
        <v>160</v>
      </c>
      <c r="W138" s="138" t="s">
        <v>160</v>
      </c>
      <c r="X138" s="138" t="s">
        <v>160</v>
      </c>
      <c r="Y138" s="138">
        <v>18.739999999999998</v>
      </c>
      <c r="Z138" s="138" t="s">
        <v>160</v>
      </c>
      <c r="AA138" s="138" t="s">
        <v>160</v>
      </c>
      <c r="AB138" s="138">
        <f>Y138</f>
        <v>18.739999999999998</v>
      </c>
      <c r="AC138" s="13"/>
      <c r="AD138" s="136"/>
      <c r="AE138" s="223">
        <v>23.3</v>
      </c>
      <c r="AF138" s="223">
        <v>18.7</v>
      </c>
      <c r="AG138" s="223">
        <v>18.7</v>
      </c>
      <c r="AH138" s="74" t="s">
        <v>160</v>
      </c>
      <c r="AI138" s="74" t="s">
        <v>160</v>
      </c>
      <c r="AJ138" s="74" t="s">
        <v>160</v>
      </c>
      <c r="AK138" s="74" t="s">
        <v>160</v>
      </c>
      <c r="AL138" s="74" t="s">
        <v>160</v>
      </c>
      <c r="AM138" s="74" t="s">
        <v>160</v>
      </c>
      <c r="AN138" s="74" t="s">
        <v>160</v>
      </c>
      <c r="AO138" s="223">
        <v>18.7</v>
      </c>
      <c r="AP138" s="223">
        <f>AE138</f>
        <v>23.3</v>
      </c>
    </row>
    <row r="139" spans="1:44" s="8" customFormat="1" ht="31.5" customHeight="1">
      <c r="A139" s="54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60"/>
      <c r="R139" s="60"/>
      <c r="S139" s="60"/>
      <c r="T139" s="134" t="s">
        <v>108</v>
      </c>
      <c r="U139" s="135" t="s">
        <v>138</v>
      </c>
      <c r="V139" s="172" t="e">
        <f>SUM(V145,#REF!,#REF!)</f>
        <v>#REF!</v>
      </c>
      <c r="W139" s="172" t="e">
        <f>SUM(W145,#REF!,W127,#REF!,#REF!,#REF!)</f>
        <v>#REF!</v>
      </c>
      <c r="X139" s="172" t="e">
        <f>SUM(X145,#REF!,X127,#REF!,#REF!,#REF!,X147,#REF!,#REF!,#REF!,#REF!)</f>
        <v>#REF!</v>
      </c>
      <c r="Y139" s="172" t="e">
        <f>SUM(Y145,#REF!,Y127,#REF!,#REF!,#REF!,Y147,#REF!,#REF!,#REF!,#REF!)</f>
        <v>#REF!</v>
      </c>
      <c r="Z139" s="173" t="e">
        <f>SUM(Z145,#REF!,Z127,#REF!,#REF!,#REF!,#REF!,#REF!,#REF!,#REF!,#REF!)</f>
        <v>#REF!</v>
      </c>
      <c r="AA139" s="173" t="e">
        <f>SUM(AA145,#REF!,AA127,#REF!,#REF!,#REF!,#REF!,#REF!,#REF!,#REF!,#REF!)</f>
        <v>#REF!</v>
      </c>
      <c r="AB139" s="173" t="e">
        <f>SUM(AB145,#REF!,AB127,#REF!,#REF!,#REF!,#REF!,#REF!,#REF!,#REF!,#REF!)</f>
        <v>#REF!</v>
      </c>
      <c r="AC139" s="186" t="e">
        <f>SUM(AC145,#REF!,AC127,#REF!,#REF!,#REF!,#REF!,#REF!)</f>
        <v>#REF!</v>
      </c>
      <c r="AD139" s="186" t="e">
        <f>SUM(AD145,#REF!,AD127,#REF!,#REF!,#REF!,#REF!,#REF!,AD147)</f>
        <v>#REF!</v>
      </c>
      <c r="AE139" s="186">
        <f>AE145+AE151+AE149+AE147</f>
        <v>350</v>
      </c>
      <c r="AF139" s="186">
        <f t="shared" ref="AF139:AN139" si="23">AF145+AF151+AF149+AF147</f>
        <v>550</v>
      </c>
      <c r="AG139" s="186">
        <f t="shared" si="23"/>
        <v>550</v>
      </c>
      <c r="AH139" s="186">
        <f t="shared" si="23"/>
        <v>250</v>
      </c>
      <c r="AI139" s="186">
        <f t="shared" si="23"/>
        <v>550</v>
      </c>
      <c r="AJ139" s="186">
        <f t="shared" si="23"/>
        <v>550</v>
      </c>
      <c r="AK139" s="186">
        <f t="shared" si="23"/>
        <v>250</v>
      </c>
      <c r="AL139" s="186">
        <f t="shared" si="23"/>
        <v>250</v>
      </c>
      <c r="AM139" s="186">
        <f t="shared" si="23"/>
        <v>250</v>
      </c>
      <c r="AN139" s="186">
        <f t="shared" si="23"/>
        <v>250</v>
      </c>
      <c r="AO139" s="13">
        <v>2019</v>
      </c>
      <c r="AP139" s="172"/>
      <c r="AR139" s="224">
        <f>AE139+AH139+AK139+AL139+AM139+AN139</f>
        <v>1600</v>
      </c>
    </row>
    <row r="140" spans="1:44" s="8" customFormat="1" ht="45.75" customHeight="1">
      <c r="A140" s="11"/>
      <c r="B140" s="12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9"/>
      <c r="R140" s="39"/>
      <c r="S140" s="39"/>
      <c r="T140" s="35" t="s">
        <v>36</v>
      </c>
      <c r="U140" s="196" t="s">
        <v>126</v>
      </c>
      <c r="V140" s="86">
        <v>1340</v>
      </c>
      <c r="W140" s="86">
        <v>1340</v>
      </c>
      <c r="X140" s="79">
        <v>1345</v>
      </c>
      <c r="Y140" s="79">
        <v>1345</v>
      </c>
      <c r="Z140" s="86">
        <v>1350</v>
      </c>
      <c r="AA140" s="86">
        <v>1350</v>
      </c>
      <c r="AB140" s="86">
        <v>1350</v>
      </c>
      <c r="AC140" s="86"/>
      <c r="AD140" s="86">
        <v>1350</v>
      </c>
      <c r="AE140" s="79">
        <v>1500</v>
      </c>
      <c r="AF140" s="79"/>
      <c r="AG140" s="79">
        <v>1350</v>
      </c>
      <c r="AH140" s="79">
        <v>1510</v>
      </c>
      <c r="AI140" s="79"/>
      <c r="AJ140" s="79">
        <v>1350</v>
      </c>
      <c r="AK140" s="79">
        <v>1520</v>
      </c>
      <c r="AL140" s="79">
        <v>1530</v>
      </c>
      <c r="AM140" s="79">
        <v>1540</v>
      </c>
      <c r="AN140" s="79">
        <v>1560</v>
      </c>
      <c r="AO140" s="13">
        <v>2019</v>
      </c>
      <c r="AP140" s="79">
        <f>AE140+AH140+AK140+AL140+AM140+AN140</f>
        <v>9160</v>
      </c>
      <c r="AR140" s="224"/>
    </row>
    <row r="141" spans="1:44" s="8" customFormat="1" ht="35.25" customHeight="1">
      <c r="A141" s="11"/>
      <c r="B141" s="12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9"/>
      <c r="R141" s="39"/>
      <c r="S141" s="39"/>
      <c r="T141" s="9" t="s">
        <v>262</v>
      </c>
      <c r="U141" s="196" t="s">
        <v>127</v>
      </c>
      <c r="V141" s="86">
        <v>21700</v>
      </c>
      <c r="W141" s="86">
        <v>21700</v>
      </c>
      <c r="X141" s="79">
        <v>21800</v>
      </c>
      <c r="Y141" s="79">
        <v>21800</v>
      </c>
      <c r="Z141" s="86">
        <v>22000</v>
      </c>
      <c r="AA141" s="86">
        <v>22000</v>
      </c>
      <c r="AB141" s="86">
        <v>22000</v>
      </c>
      <c r="AC141" s="86"/>
      <c r="AD141" s="86">
        <v>22000</v>
      </c>
      <c r="AE141" s="80">
        <v>10000</v>
      </c>
      <c r="AF141" s="80"/>
      <c r="AG141" s="80">
        <v>22000</v>
      </c>
      <c r="AH141" s="80">
        <v>11000</v>
      </c>
      <c r="AI141" s="80"/>
      <c r="AJ141" s="80">
        <v>22000</v>
      </c>
      <c r="AK141" s="80">
        <v>12000</v>
      </c>
      <c r="AL141" s="80">
        <v>13000</v>
      </c>
      <c r="AM141" s="80">
        <v>14000</v>
      </c>
      <c r="AN141" s="80">
        <v>16000</v>
      </c>
      <c r="AO141" s="13">
        <v>2019</v>
      </c>
      <c r="AP141" s="80">
        <f>AE141+AH141+AK141+AL141+AM141+AN141</f>
        <v>76000</v>
      </c>
      <c r="AR141" s="224"/>
    </row>
    <row r="142" spans="1:44" s="8" customFormat="1" ht="15.75" customHeight="1">
      <c r="A142" s="11"/>
      <c r="B142" s="12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9"/>
      <c r="R142" s="39"/>
      <c r="S142" s="39"/>
      <c r="T142" s="9" t="s">
        <v>37</v>
      </c>
      <c r="U142" s="196" t="s">
        <v>127</v>
      </c>
      <c r="V142" s="80">
        <v>218</v>
      </c>
      <c r="W142" s="80">
        <v>218</v>
      </c>
      <c r="X142" s="80">
        <v>218</v>
      </c>
      <c r="Y142" s="80">
        <v>218</v>
      </c>
      <c r="Z142" s="80">
        <v>218</v>
      </c>
      <c r="AA142" s="80">
        <v>218</v>
      </c>
      <c r="AB142" s="80">
        <v>218</v>
      </c>
      <c r="AC142" s="80"/>
      <c r="AD142" s="80">
        <v>218</v>
      </c>
      <c r="AE142" s="80">
        <v>20800</v>
      </c>
      <c r="AF142" s="80"/>
      <c r="AG142" s="80">
        <v>15.5</v>
      </c>
      <c r="AH142" s="80">
        <v>21000</v>
      </c>
      <c r="AI142" s="80"/>
      <c r="AJ142" s="80">
        <v>15.5</v>
      </c>
      <c r="AK142" s="80">
        <v>21100</v>
      </c>
      <c r="AL142" s="80">
        <v>21200</v>
      </c>
      <c r="AM142" s="80">
        <v>21300</v>
      </c>
      <c r="AN142" s="80">
        <v>21500</v>
      </c>
      <c r="AO142" s="13">
        <v>2019</v>
      </c>
      <c r="AP142" s="80">
        <v>21500</v>
      </c>
      <c r="AR142" s="224"/>
    </row>
    <row r="143" spans="1:44" s="8" customFormat="1" ht="16.5" customHeight="1">
      <c r="A143" s="42"/>
      <c r="B143" s="43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9"/>
      <c r="R143" s="39"/>
      <c r="S143" s="39"/>
      <c r="T143" s="222" t="s">
        <v>38</v>
      </c>
      <c r="U143" s="196" t="s">
        <v>126</v>
      </c>
      <c r="V143" s="78">
        <v>15.2</v>
      </c>
      <c r="W143" s="78">
        <v>15.2</v>
      </c>
      <c r="X143" s="139">
        <v>15.3</v>
      </c>
      <c r="Y143" s="139">
        <v>15.3</v>
      </c>
      <c r="Z143" s="78">
        <v>15.4</v>
      </c>
      <c r="AA143" s="78">
        <v>15.4</v>
      </c>
      <c r="AB143" s="78">
        <v>15.4</v>
      </c>
      <c r="AC143" s="78"/>
      <c r="AD143" s="78">
        <v>15.5</v>
      </c>
      <c r="AE143" s="80">
        <v>180000</v>
      </c>
      <c r="AF143" s="80"/>
      <c r="AG143" s="80">
        <v>15.5</v>
      </c>
      <c r="AH143" s="80">
        <v>183000</v>
      </c>
      <c r="AI143" s="80"/>
      <c r="AJ143" s="80">
        <v>15.5</v>
      </c>
      <c r="AK143" s="80">
        <v>187000</v>
      </c>
      <c r="AL143" s="80">
        <v>190000</v>
      </c>
      <c r="AM143" s="80">
        <v>195000</v>
      </c>
      <c r="AN143" s="80">
        <v>200000</v>
      </c>
      <c r="AO143" s="103">
        <v>2019</v>
      </c>
      <c r="AP143" s="80">
        <f>AE143+AH143+AK143+AL143+AM143+AN143</f>
        <v>1135000</v>
      </c>
      <c r="AR143" s="224"/>
    </row>
    <row r="144" spans="1:44" s="8" customFormat="1" ht="15" customHeight="1">
      <c r="A144" s="11"/>
      <c r="B144" s="12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9"/>
      <c r="R144" s="39"/>
      <c r="S144" s="39"/>
      <c r="T144" s="9" t="s">
        <v>263</v>
      </c>
      <c r="U144" s="196" t="s">
        <v>126</v>
      </c>
      <c r="V144" s="50">
        <v>90</v>
      </c>
      <c r="W144" s="50">
        <v>90</v>
      </c>
      <c r="X144" s="113">
        <v>91</v>
      </c>
      <c r="Y144" s="113">
        <v>91</v>
      </c>
      <c r="Z144" s="50">
        <v>92</v>
      </c>
      <c r="AA144" s="50">
        <v>92</v>
      </c>
      <c r="AB144" s="50">
        <v>92</v>
      </c>
      <c r="AC144" s="50"/>
      <c r="AD144" s="50">
        <v>93</v>
      </c>
      <c r="AE144" s="80">
        <v>650000</v>
      </c>
      <c r="AF144" s="80"/>
      <c r="AG144" s="80">
        <v>15.5</v>
      </c>
      <c r="AH144" s="80">
        <v>655000</v>
      </c>
      <c r="AI144" s="80"/>
      <c r="AJ144" s="80">
        <v>15.5</v>
      </c>
      <c r="AK144" s="80">
        <v>660000</v>
      </c>
      <c r="AL144" s="80">
        <v>665000</v>
      </c>
      <c r="AM144" s="80">
        <v>670000</v>
      </c>
      <c r="AN144" s="80">
        <v>680000</v>
      </c>
      <c r="AO144" s="103">
        <v>2019</v>
      </c>
      <c r="AP144" s="80">
        <f>AE144+AH144+AK144+AL144+AM144+AN144</f>
        <v>3980000</v>
      </c>
      <c r="AR144" s="224"/>
    </row>
    <row r="145" spans="1:44" s="8" customFormat="1" ht="34.5" customHeight="1">
      <c r="A145" s="11"/>
      <c r="B145" s="12"/>
      <c r="C145" s="38">
        <v>6</v>
      </c>
      <c r="D145" s="38">
        <v>5</v>
      </c>
      <c r="E145" s="38">
        <v>6</v>
      </c>
      <c r="F145" s="38">
        <v>0</v>
      </c>
      <c r="G145" s="38">
        <v>8</v>
      </c>
      <c r="H145" s="38">
        <v>0</v>
      </c>
      <c r="I145" s="38">
        <v>1</v>
      </c>
      <c r="J145" s="57">
        <v>2</v>
      </c>
      <c r="K145" s="38">
        <v>2</v>
      </c>
      <c r="L145" s="38">
        <v>3</v>
      </c>
      <c r="M145" s="38">
        <v>0</v>
      </c>
      <c r="N145" s="38">
        <v>2</v>
      </c>
      <c r="O145" s="38">
        <v>2</v>
      </c>
      <c r="P145" s="38">
        <v>3</v>
      </c>
      <c r="Q145" s="39">
        <v>1</v>
      </c>
      <c r="R145" s="39">
        <v>4</v>
      </c>
      <c r="S145" s="39" t="s">
        <v>145</v>
      </c>
      <c r="T145" s="9" t="s">
        <v>229</v>
      </c>
      <c r="U145" s="196" t="s">
        <v>137</v>
      </c>
      <c r="V145" s="92">
        <v>400</v>
      </c>
      <c r="W145" s="102">
        <v>400</v>
      </c>
      <c r="X145" s="102">
        <v>300</v>
      </c>
      <c r="Y145" s="102">
        <v>300</v>
      </c>
      <c r="Z145" s="111">
        <v>350</v>
      </c>
      <c r="AA145" s="111">
        <v>0</v>
      </c>
      <c r="AB145" s="111">
        <v>0</v>
      </c>
      <c r="AC145" s="111">
        <v>400</v>
      </c>
      <c r="AD145" s="82">
        <v>0</v>
      </c>
      <c r="AE145" s="74">
        <v>100</v>
      </c>
      <c r="AF145" s="74">
        <v>250</v>
      </c>
      <c r="AG145" s="74">
        <v>250</v>
      </c>
      <c r="AH145" s="74">
        <v>100</v>
      </c>
      <c r="AI145" s="74">
        <v>250</v>
      </c>
      <c r="AJ145" s="74">
        <v>250</v>
      </c>
      <c r="AK145" s="74">
        <v>100</v>
      </c>
      <c r="AL145" s="74">
        <v>100</v>
      </c>
      <c r="AM145" s="74">
        <v>100</v>
      </c>
      <c r="AN145" s="74">
        <v>100</v>
      </c>
      <c r="AO145" s="13">
        <v>2015</v>
      </c>
      <c r="AP145" s="74"/>
      <c r="AR145" s="224">
        <f>AE145+AH145+AK145+AL145+AM145+AN145</f>
        <v>600</v>
      </c>
    </row>
    <row r="146" spans="1:44" s="8" customFormat="1" ht="19.5" customHeight="1">
      <c r="A146" s="11"/>
      <c r="B146" s="12"/>
      <c r="C146" s="38"/>
      <c r="D146" s="38"/>
      <c r="E146" s="38"/>
      <c r="F146" s="38"/>
      <c r="G146" s="38"/>
      <c r="H146" s="38"/>
      <c r="I146" s="38"/>
      <c r="J146" s="57"/>
      <c r="K146" s="38"/>
      <c r="L146" s="38"/>
      <c r="M146" s="44"/>
      <c r="N146" s="44"/>
      <c r="O146" s="38"/>
      <c r="P146" s="38"/>
      <c r="Q146" s="39"/>
      <c r="R146" s="39"/>
      <c r="S146" s="39"/>
      <c r="T146" s="9" t="s">
        <v>258</v>
      </c>
      <c r="U146" s="137" t="s">
        <v>126</v>
      </c>
      <c r="V146" s="138" t="s">
        <v>160</v>
      </c>
      <c r="W146" s="138" t="s">
        <v>160</v>
      </c>
      <c r="X146" s="158">
        <v>100</v>
      </c>
      <c r="Y146" s="158">
        <v>100</v>
      </c>
      <c r="Z146" s="158">
        <v>0</v>
      </c>
      <c r="AA146" s="158">
        <v>0</v>
      </c>
      <c r="AB146" s="158">
        <v>0</v>
      </c>
      <c r="AC146" s="158"/>
      <c r="AD146" s="158">
        <v>0</v>
      </c>
      <c r="AE146" s="80">
        <v>100</v>
      </c>
      <c r="AF146" s="242"/>
      <c r="AG146" s="242">
        <v>0</v>
      </c>
      <c r="AH146" s="80">
        <v>50</v>
      </c>
      <c r="AI146" s="242"/>
      <c r="AJ146" s="242">
        <v>0</v>
      </c>
      <c r="AK146" s="80">
        <v>50</v>
      </c>
      <c r="AL146" s="80">
        <v>50</v>
      </c>
      <c r="AM146" s="80">
        <v>50</v>
      </c>
      <c r="AN146" s="80">
        <v>100</v>
      </c>
      <c r="AO146" s="103"/>
      <c r="AP146" s="80">
        <f>SUM(AE146:AN146)</f>
        <v>400</v>
      </c>
      <c r="AR146" s="224"/>
    </row>
    <row r="147" spans="1:44" s="8" customFormat="1" ht="42">
      <c r="A147" s="11"/>
      <c r="B147" s="12"/>
      <c r="C147" s="38">
        <v>6</v>
      </c>
      <c r="D147" s="38">
        <v>5</v>
      </c>
      <c r="E147" s="38">
        <v>6</v>
      </c>
      <c r="F147" s="38">
        <v>0</v>
      </c>
      <c r="G147" s="38">
        <v>8</v>
      </c>
      <c r="H147" s="38">
        <v>0</v>
      </c>
      <c r="I147" s="38">
        <v>1</v>
      </c>
      <c r="J147" s="57">
        <v>2</v>
      </c>
      <c r="K147" s="38">
        <v>2</v>
      </c>
      <c r="L147" s="44">
        <v>3</v>
      </c>
      <c r="M147" s="38">
        <v>0</v>
      </c>
      <c r="N147" s="38">
        <v>2</v>
      </c>
      <c r="O147" s="38">
        <v>2</v>
      </c>
      <c r="P147" s="38">
        <v>3</v>
      </c>
      <c r="Q147" s="39">
        <v>1</v>
      </c>
      <c r="R147" s="39">
        <v>6</v>
      </c>
      <c r="S147" s="39" t="s">
        <v>145</v>
      </c>
      <c r="T147" s="52" t="s">
        <v>230</v>
      </c>
      <c r="U147" s="196" t="s">
        <v>138</v>
      </c>
      <c r="V147" s="138">
        <v>0</v>
      </c>
      <c r="W147" s="82">
        <v>0</v>
      </c>
      <c r="X147" s="144">
        <v>50</v>
      </c>
      <c r="Y147" s="144">
        <v>50</v>
      </c>
      <c r="Z147" s="109">
        <v>0</v>
      </c>
      <c r="AA147" s="109">
        <v>0</v>
      </c>
      <c r="AB147" s="109">
        <v>0</v>
      </c>
      <c r="AC147" s="144"/>
      <c r="AD147" s="82">
        <v>50</v>
      </c>
      <c r="AE147" s="74">
        <f>AC147+AD147</f>
        <v>50</v>
      </c>
      <c r="AF147" s="144"/>
      <c r="AG147" s="83">
        <v>0</v>
      </c>
      <c r="AH147" s="74">
        <f>AF147+AG147</f>
        <v>0</v>
      </c>
      <c r="AI147" s="83"/>
      <c r="AJ147" s="83">
        <v>0</v>
      </c>
      <c r="AK147" s="74">
        <f>AI147+AJ147</f>
        <v>0</v>
      </c>
      <c r="AL147" s="74">
        <f t="shared" ref="AL147:AN148" si="24">AK147</f>
        <v>0</v>
      </c>
      <c r="AM147" s="74">
        <f t="shared" si="24"/>
        <v>0</v>
      </c>
      <c r="AN147" s="74">
        <f t="shared" si="24"/>
        <v>0</v>
      </c>
      <c r="AO147" s="13">
        <v>2014</v>
      </c>
      <c r="AP147" s="138"/>
      <c r="AR147" s="224">
        <f>AE147+AH147+AK147+AL147+AM147+AN147</f>
        <v>50</v>
      </c>
    </row>
    <row r="148" spans="1:44" s="8" customFormat="1" ht="32.25" customHeight="1">
      <c r="A148" s="11"/>
      <c r="B148" s="12"/>
      <c r="C148" s="90"/>
      <c r="D148" s="38"/>
      <c r="E148" s="38"/>
      <c r="F148" s="38"/>
      <c r="G148" s="38"/>
      <c r="H148" s="38"/>
      <c r="I148" s="38"/>
      <c r="J148" s="57"/>
      <c r="K148" s="38"/>
      <c r="L148" s="38"/>
      <c r="M148" s="38"/>
      <c r="N148" s="38"/>
      <c r="O148" s="38"/>
      <c r="P148" s="38"/>
      <c r="Q148" s="39"/>
      <c r="R148" s="39"/>
      <c r="S148" s="39"/>
      <c r="T148" s="52" t="s">
        <v>246</v>
      </c>
      <c r="U148" s="137" t="s">
        <v>126</v>
      </c>
      <c r="V148" s="138" t="s">
        <v>160</v>
      </c>
      <c r="W148" s="138" t="s">
        <v>160</v>
      </c>
      <c r="X148" s="79">
        <v>3</v>
      </c>
      <c r="Y148" s="79">
        <v>3</v>
      </c>
      <c r="Z148" s="79">
        <v>0</v>
      </c>
      <c r="AA148" s="79">
        <v>0</v>
      </c>
      <c r="AB148" s="79">
        <v>0</v>
      </c>
      <c r="AC148" s="79"/>
      <c r="AD148" s="79">
        <v>0</v>
      </c>
      <c r="AE148" s="80">
        <v>50</v>
      </c>
      <c r="AF148" s="80"/>
      <c r="AG148" s="80">
        <v>0</v>
      </c>
      <c r="AH148" s="80">
        <f>AF148+AG148</f>
        <v>0</v>
      </c>
      <c r="AI148" s="80"/>
      <c r="AJ148" s="80">
        <v>0</v>
      </c>
      <c r="AK148" s="80">
        <f>AI148+AJ148</f>
        <v>0</v>
      </c>
      <c r="AL148" s="80">
        <f t="shared" si="24"/>
        <v>0</v>
      </c>
      <c r="AM148" s="80">
        <f t="shared" si="24"/>
        <v>0</v>
      </c>
      <c r="AN148" s="80">
        <f t="shared" si="24"/>
        <v>0</v>
      </c>
      <c r="AO148" s="13"/>
      <c r="AP148" s="80">
        <f>AE148</f>
        <v>50</v>
      </c>
      <c r="AR148" s="224"/>
    </row>
    <row r="149" spans="1:44" ht="37.5" customHeight="1">
      <c r="A149" s="38">
        <v>6</v>
      </c>
      <c r="B149" s="38">
        <v>5</v>
      </c>
      <c r="C149" s="38">
        <v>6</v>
      </c>
      <c r="D149" s="38">
        <v>5</v>
      </c>
      <c r="E149" s="38">
        <v>6</v>
      </c>
      <c r="F149" s="38">
        <v>0</v>
      </c>
      <c r="G149" s="38">
        <v>8</v>
      </c>
      <c r="H149" s="38">
        <v>0</v>
      </c>
      <c r="I149" s="38">
        <v>1</v>
      </c>
      <c r="J149" s="162">
        <v>2</v>
      </c>
      <c r="K149" s="38">
        <v>2</v>
      </c>
      <c r="L149" s="38">
        <v>3</v>
      </c>
      <c r="M149" s="38">
        <v>0</v>
      </c>
      <c r="N149" s="38">
        <v>2</v>
      </c>
      <c r="O149" s="162" t="s">
        <v>216</v>
      </c>
      <c r="P149" s="38">
        <v>5</v>
      </c>
      <c r="Q149" s="39">
        <v>1</v>
      </c>
      <c r="R149" s="39">
        <v>9</v>
      </c>
      <c r="S149" s="39" t="s">
        <v>145</v>
      </c>
      <c r="T149" s="9" t="s">
        <v>247</v>
      </c>
      <c r="U149" s="305" t="s">
        <v>138</v>
      </c>
      <c r="V149" s="256"/>
      <c r="W149" s="256"/>
      <c r="X149" s="257"/>
      <c r="Y149" s="256"/>
      <c r="Z149" s="256"/>
      <c r="AA149" s="256"/>
      <c r="AB149" s="168"/>
      <c r="AC149" s="258"/>
      <c r="AD149" s="259"/>
      <c r="AE149" s="299">
        <v>150</v>
      </c>
      <c r="AF149" s="299">
        <v>150</v>
      </c>
      <c r="AG149" s="299">
        <v>150</v>
      </c>
      <c r="AH149" s="299">
        <v>150</v>
      </c>
      <c r="AI149" s="299">
        <v>150</v>
      </c>
      <c r="AJ149" s="299">
        <v>150</v>
      </c>
      <c r="AK149" s="299">
        <v>150</v>
      </c>
      <c r="AL149" s="299">
        <v>150</v>
      </c>
      <c r="AM149" s="299">
        <v>150</v>
      </c>
      <c r="AN149" s="299">
        <v>150</v>
      </c>
      <c r="AO149" s="299">
        <v>150</v>
      </c>
      <c r="AP149" s="299"/>
      <c r="AQ149" s="274"/>
      <c r="AR149" s="224"/>
    </row>
    <row r="150" spans="1:44" ht="18" customHeight="1">
      <c r="A150" s="14"/>
      <c r="B150" s="14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9"/>
      <c r="R150" s="39"/>
      <c r="S150" s="39"/>
      <c r="T150" s="52" t="s">
        <v>91</v>
      </c>
      <c r="U150" s="137" t="s">
        <v>126</v>
      </c>
      <c r="V150" s="256"/>
      <c r="W150" s="256"/>
      <c r="X150" s="257"/>
      <c r="Y150" s="256"/>
      <c r="Z150" s="256"/>
      <c r="AA150" s="256"/>
      <c r="AB150" s="168"/>
      <c r="AC150" s="260"/>
      <c r="AD150" s="261"/>
      <c r="AE150" s="80">
        <v>1000</v>
      </c>
      <c r="AF150" s="80">
        <v>1000</v>
      </c>
      <c r="AG150" s="80">
        <v>1000</v>
      </c>
      <c r="AH150" s="80">
        <v>1000</v>
      </c>
      <c r="AI150" s="80">
        <v>1000</v>
      </c>
      <c r="AJ150" s="80">
        <v>1000</v>
      </c>
      <c r="AK150" s="80">
        <v>1000</v>
      </c>
      <c r="AL150" s="80">
        <v>1000</v>
      </c>
      <c r="AM150" s="80">
        <v>1000</v>
      </c>
      <c r="AN150" s="80">
        <v>1000</v>
      </c>
      <c r="AO150" s="80">
        <v>1000</v>
      </c>
      <c r="AP150" s="80">
        <f>AE150+AH150+AK150+AL150+AM150+AN150</f>
        <v>6000</v>
      </c>
      <c r="AR150" s="224"/>
    </row>
    <row r="151" spans="1:44" ht="37.5" customHeight="1">
      <c r="A151" s="38">
        <v>6</v>
      </c>
      <c r="B151" s="38">
        <v>5</v>
      </c>
      <c r="C151" s="38">
        <v>6</v>
      </c>
      <c r="D151" s="38">
        <v>5</v>
      </c>
      <c r="E151" s="38">
        <v>6</v>
      </c>
      <c r="F151" s="38">
        <v>0</v>
      </c>
      <c r="G151" s="38">
        <v>8</v>
      </c>
      <c r="H151" s="38">
        <v>0</v>
      </c>
      <c r="I151" s="38">
        <v>1</v>
      </c>
      <c r="J151" s="162">
        <v>2</v>
      </c>
      <c r="K151" s="38">
        <v>2</v>
      </c>
      <c r="L151" s="38">
        <v>3</v>
      </c>
      <c r="M151" s="38">
        <v>0</v>
      </c>
      <c r="N151" s="38">
        <v>2</v>
      </c>
      <c r="O151" s="162" t="s">
        <v>283</v>
      </c>
      <c r="P151" s="38">
        <v>5</v>
      </c>
      <c r="Q151" s="39">
        <v>1</v>
      </c>
      <c r="R151" s="39">
        <v>9</v>
      </c>
      <c r="S151" s="39">
        <v>1</v>
      </c>
      <c r="T151" s="9" t="s">
        <v>284</v>
      </c>
      <c r="U151" s="196" t="s">
        <v>138</v>
      </c>
      <c r="V151" s="256"/>
      <c r="W151" s="256"/>
      <c r="X151" s="257"/>
      <c r="Y151" s="256"/>
      <c r="Z151" s="256"/>
      <c r="AA151" s="256"/>
      <c r="AB151" s="168"/>
      <c r="AC151" s="258"/>
      <c r="AD151" s="259"/>
      <c r="AE151" s="74">
        <v>50</v>
      </c>
      <c r="AF151" s="74">
        <v>150</v>
      </c>
      <c r="AG151" s="74">
        <v>150</v>
      </c>
      <c r="AH151" s="138">
        <v>0</v>
      </c>
      <c r="AI151" s="138">
        <v>150</v>
      </c>
      <c r="AJ151" s="138">
        <v>150</v>
      </c>
      <c r="AK151" s="138">
        <v>0</v>
      </c>
      <c r="AL151" s="138">
        <v>0</v>
      </c>
      <c r="AM151" s="138">
        <v>0</v>
      </c>
      <c r="AN151" s="138">
        <v>0</v>
      </c>
      <c r="AO151" s="74">
        <v>150</v>
      </c>
      <c r="AP151" s="74"/>
      <c r="AQ151" s="274"/>
      <c r="AR151" s="224"/>
    </row>
    <row r="152" spans="1:44" ht="18" customHeight="1">
      <c r="A152" s="14"/>
      <c r="B152" s="14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9"/>
      <c r="R152" s="39"/>
      <c r="S152" s="39"/>
      <c r="T152" s="52" t="s">
        <v>91</v>
      </c>
      <c r="U152" s="137" t="s">
        <v>126</v>
      </c>
      <c r="V152" s="256"/>
      <c r="W152" s="256"/>
      <c r="X152" s="257"/>
      <c r="Y152" s="256"/>
      <c r="Z152" s="256"/>
      <c r="AA152" s="256"/>
      <c r="AB152" s="168"/>
      <c r="AC152" s="260"/>
      <c r="AD152" s="261"/>
      <c r="AE152" s="80">
        <v>300</v>
      </c>
      <c r="AF152" s="80">
        <v>1000</v>
      </c>
      <c r="AG152" s="80">
        <v>1000</v>
      </c>
      <c r="AH152" s="80">
        <f>AF152+AG152</f>
        <v>2000</v>
      </c>
      <c r="AI152" s="80"/>
      <c r="AJ152" s="80">
        <v>0</v>
      </c>
      <c r="AK152" s="80">
        <f>AI152+AJ152</f>
        <v>0</v>
      </c>
      <c r="AL152" s="80">
        <f t="shared" ref="AL152" si="25">AK152</f>
        <v>0</v>
      </c>
      <c r="AM152" s="80">
        <f t="shared" ref="AM152" si="26">AL152</f>
        <v>0</v>
      </c>
      <c r="AN152" s="80">
        <f t="shared" ref="AN152" si="27">AM152</f>
        <v>0</v>
      </c>
      <c r="AO152" s="80">
        <v>1000</v>
      </c>
      <c r="AP152" s="80">
        <f>AE152+AH152+AK152+AL152+AM152+AN152</f>
        <v>2300</v>
      </c>
      <c r="AR152" s="224"/>
    </row>
    <row r="153" spans="1:44" s="8" customFormat="1" ht="52.5">
      <c r="A153" s="61">
        <v>6</v>
      </c>
      <c r="B153" s="62">
        <v>5</v>
      </c>
      <c r="C153" s="63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9"/>
      <c r="R153" s="59"/>
      <c r="S153" s="59"/>
      <c r="T153" s="292" t="s">
        <v>156</v>
      </c>
      <c r="U153" s="41" t="s">
        <v>138</v>
      </c>
      <c r="V153" s="87">
        <f t="shared" ref="V153:AN153" si="28">SUM(V154,V162)</f>
        <v>1070.5999999999999</v>
      </c>
      <c r="W153" s="84" t="e">
        <f t="shared" si="28"/>
        <v>#REF!</v>
      </c>
      <c r="X153" s="84" t="e">
        <f t="shared" si="28"/>
        <v>#REF!</v>
      </c>
      <c r="Y153" s="84" t="e">
        <f t="shared" si="28"/>
        <v>#REF!</v>
      </c>
      <c r="Z153" s="142" t="e">
        <f t="shared" si="28"/>
        <v>#REF!</v>
      </c>
      <c r="AA153" s="142" t="e">
        <f t="shared" si="28"/>
        <v>#REF!</v>
      </c>
      <c r="AB153" s="142" t="e">
        <f t="shared" si="28"/>
        <v>#REF!</v>
      </c>
      <c r="AC153" s="142" t="e">
        <f t="shared" si="28"/>
        <v>#REF!</v>
      </c>
      <c r="AD153" s="142" t="e">
        <f t="shared" si="28"/>
        <v>#REF!</v>
      </c>
      <c r="AE153" s="142">
        <f t="shared" si="28"/>
        <v>1763.8</v>
      </c>
      <c r="AF153" s="142">
        <f t="shared" si="28"/>
        <v>0</v>
      </c>
      <c r="AG153" s="142">
        <f t="shared" si="28"/>
        <v>2911.4</v>
      </c>
      <c r="AH153" s="84">
        <f t="shared" si="28"/>
        <v>1643.8</v>
      </c>
      <c r="AI153" s="142">
        <f t="shared" si="28"/>
        <v>292</v>
      </c>
      <c r="AJ153" s="142">
        <f t="shared" si="28"/>
        <v>2883.4</v>
      </c>
      <c r="AK153" s="142">
        <f t="shared" si="28"/>
        <v>1643.8</v>
      </c>
      <c r="AL153" s="142">
        <f t="shared" si="28"/>
        <v>2548.8000000000002</v>
      </c>
      <c r="AM153" s="142">
        <f t="shared" si="28"/>
        <v>2758.8</v>
      </c>
      <c r="AN153" s="142">
        <f t="shared" si="28"/>
        <v>2658.8</v>
      </c>
      <c r="AO153" s="66">
        <v>2019</v>
      </c>
      <c r="AP153" s="247"/>
      <c r="AR153" s="224">
        <f>AE153+AH153+AK153+AL153+AM153+AN153</f>
        <v>13017.8</v>
      </c>
    </row>
    <row r="154" spans="1:44" s="8" customFormat="1" ht="28">
      <c r="A154" s="11"/>
      <c r="B154" s="12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40"/>
      <c r="R154" s="40"/>
      <c r="S154" s="40"/>
      <c r="T154" s="134" t="s">
        <v>158</v>
      </c>
      <c r="U154" s="152" t="s">
        <v>138</v>
      </c>
      <c r="V154" s="157">
        <v>0</v>
      </c>
      <c r="W154" s="154">
        <v>0</v>
      </c>
      <c r="X154" s="154">
        <v>0</v>
      </c>
      <c r="Y154" s="154">
        <v>0</v>
      </c>
      <c r="Z154" s="154">
        <v>0</v>
      </c>
      <c r="AA154" s="154">
        <v>0</v>
      </c>
      <c r="AB154" s="154">
        <v>0</v>
      </c>
      <c r="AC154" s="154">
        <v>0</v>
      </c>
      <c r="AD154" s="154">
        <v>0</v>
      </c>
      <c r="AE154" s="154">
        <v>0</v>
      </c>
      <c r="AF154" s="154">
        <v>0</v>
      </c>
      <c r="AG154" s="154">
        <v>0</v>
      </c>
      <c r="AH154" s="154">
        <v>0</v>
      </c>
      <c r="AI154" s="154">
        <v>0</v>
      </c>
      <c r="AJ154" s="154">
        <v>0</v>
      </c>
      <c r="AK154" s="154">
        <v>0</v>
      </c>
      <c r="AL154" s="154">
        <v>0</v>
      </c>
      <c r="AM154" s="154">
        <v>0</v>
      </c>
      <c r="AN154" s="154">
        <v>0</v>
      </c>
      <c r="AO154" s="13">
        <v>2019</v>
      </c>
      <c r="AP154" s="221"/>
      <c r="AR154" s="224"/>
    </row>
    <row r="155" spans="1:44" s="8" customFormat="1" ht="30" customHeight="1">
      <c r="A155" s="11"/>
      <c r="B155" s="12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9"/>
      <c r="R155" s="39"/>
      <c r="S155" s="39"/>
      <c r="T155" s="9" t="s">
        <v>266</v>
      </c>
      <c r="U155" s="196" t="s">
        <v>126</v>
      </c>
      <c r="V155" s="86">
        <v>250</v>
      </c>
      <c r="W155" s="86">
        <v>250</v>
      </c>
      <c r="X155" s="79">
        <v>260</v>
      </c>
      <c r="Y155" s="79">
        <v>260</v>
      </c>
      <c r="Z155" s="86">
        <v>270</v>
      </c>
      <c r="AA155" s="86">
        <v>270</v>
      </c>
      <c r="AB155" s="86">
        <v>270</v>
      </c>
      <c r="AC155" s="86"/>
      <c r="AD155" s="86">
        <v>270</v>
      </c>
      <c r="AE155" s="79">
        <v>23</v>
      </c>
      <c r="AF155" s="79"/>
      <c r="AG155" s="79">
        <v>270</v>
      </c>
      <c r="AH155" s="79">
        <v>24</v>
      </c>
      <c r="AI155" s="79"/>
      <c r="AJ155" s="79">
        <v>270</v>
      </c>
      <c r="AK155" s="79">
        <v>25</v>
      </c>
      <c r="AL155" s="86">
        <v>26</v>
      </c>
      <c r="AM155" s="86">
        <v>27</v>
      </c>
      <c r="AN155" s="86">
        <v>28</v>
      </c>
      <c r="AO155" s="13">
        <v>2019</v>
      </c>
      <c r="AP155" s="86">
        <f>AE155+AH155+AK155+AL155+AM155+AN155</f>
        <v>153</v>
      </c>
      <c r="AR155" s="224"/>
    </row>
    <row r="156" spans="1:44" s="8" customFormat="1" ht="19.5" customHeight="1">
      <c r="A156" s="11"/>
      <c r="B156" s="12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9"/>
      <c r="R156" s="39"/>
      <c r="S156" s="39"/>
      <c r="T156" s="9" t="s">
        <v>267</v>
      </c>
      <c r="U156" s="196" t="s">
        <v>127</v>
      </c>
      <c r="V156" s="37">
        <v>11500</v>
      </c>
      <c r="W156" s="37">
        <v>11500</v>
      </c>
      <c r="X156" s="37">
        <v>11520</v>
      </c>
      <c r="Y156" s="37">
        <v>11520</v>
      </c>
      <c r="Z156" s="37">
        <v>11530</v>
      </c>
      <c r="AA156" s="37">
        <v>11530</v>
      </c>
      <c r="AB156" s="37">
        <v>11530</v>
      </c>
      <c r="AC156" s="37"/>
      <c r="AD156" s="37">
        <v>11530</v>
      </c>
      <c r="AE156" s="114">
        <v>11800</v>
      </c>
      <c r="AF156" s="114"/>
      <c r="AG156" s="114">
        <v>11530</v>
      </c>
      <c r="AH156" s="114">
        <v>11900</v>
      </c>
      <c r="AI156" s="114"/>
      <c r="AJ156" s="114">
        <v>11530</v>
      </c>
      <c r="AK156" s="114">
        <v>12000</v>
      </c>
      <c r="AL156" s="37">
        <v>12100</v>
      </c>
      <c r="AM156" s="37">
        <v>12300</v>
      </c>
      <c r="AN156" s="37">
        <v>12500</v>
      </c>
      <c r="AO156" s="13">
        <v>2017</v>
      </c>
      <c r="AP156" s="37">
        <f>AE156+AH156+AK156+AL156+AM156+AN156</f>
        <v>72600</v>
      </c>
      <c r="AR156" s="224"/>
    </row>
    <row r="157" spans="1:44" s="8" customFormat="1" ht="29.25" customHeight="1">
      <c r="A157" s="11"/>
      <c r="B157" s="12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9"/>
      <c r="R157" s="39"/>
      <c r="S157" s="39"/>
      <c r="T157" s="9" t="s">
        <v>259</v>
      </c>
      <c r="U157" s="196" t="s">
        <v>164</v>
      </c>
      <c r="V157" s="37">
        <v>1</v>
      </c>
      <c r="W157" s="37">
        <v>1</v>
      </c>
      <c r="X157" s="37">
        <v>1</v>
      </c>
      <c r="Y157" s="37">
        <v>1</v>
      </c>
      <c r="Z157" s="37">
        <v>1</v>
      </c>
      <c r="AA157" s="37">
        <v>1</v>
      </c>
      <c r="AB157" s="37">
        <v>1</v>
      </c>
      <c r="AC157" s="37"/>
      <c r="AD157" s="37">
        <v>1</v>
      </c>
      <c r="AE157" s="114">
        <v>1</v>
      </c>
      <c r="AF157" s="114">
        <v>1</v>
      </c>
      <c r="AG157" s="114">
        <v>1</v>
      </c>
      <c r="AH157" s="114">
        <v>1</v>
      </c>
      <c r="AI157" s="114">
        <v>1</v>
      </c>
      <c r="AJ157" s="114">
        <v>1</v>
      </c>
      <c r="AK157" s="114">
        <v>1</v>
      </c>
      <c r="AL157" s="114">
        <v>1</v>
      </c>
      <c r="AM157" s="114">
        <v>1</v>
      </c>
      <c r="AN157" s="114">
        <v>1</v>
      </c>
      <c r="AO157" s="114">
        <v>1</v>
      </c>
      <c r="AP157" s="114">
        <v>1</v>
      </c>
      <c r="AR157" s="224"/>
    </row>
    <row r="158" spans="1:44" s="8" customFormat="1" ht="45" customHeight="1">
      <c r="A158" s="12"/>
      <c r="B158" s="12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9"/>
      <c r="R158" s="39"/>
      <c r="S158" s="39"/>
      <c r="T158" s="52" t="s">
        <v>272</v>
      </c>
      <c r="U158" s="196" t="s">
        <v>126</v>
      </c>
      <c r="V158" s="86">
        <v>250</v>
      </c>
      <c r="W158" s="86">
        <v>250</v>
      </c>
      <c r="X158" s="79">
        <v>260</v>
      </c>
      <c r="Y158" s="79">
        <v>260</v>
      </c>
      <c r="Z158" s="86">
        <v>270</v>
      </c>
      <c r="AA158" s="86">
        <v>270</v>
      </c>
      <c r="AB158" s="86">
        <v>270</v>
      </c>
      <c r="AC158" s="86"/>
      <c r="AD158" s="86">
        <v>270</v>
      </c>
      <c r="AE158" s="79">
        <v>15</v>
      </c>
      <c r="AF158" s="79"/>
      <c r="AG158" s="79">
        <v>270</v>
      </c>
      <c r="AH158" s="79">
        <v>16</v>
      </c>
      <c r="AI158" s="79"/>
      <c r="AJ158" s="79">
        <v>270</v>
      </c>
      <c r="AK158" s="79">
        <v>17</v>
      </c>
      <c r="AL158" s="86">
        <v>18</v>
      </c>
      <c r="AM158" s="86">
        <v>19</v>
      </c>
      <c r="AN158" s="86">
        <v>20</v>
      </c>
      <c r="AO158" s="13">
        <v>2019</v>
      </c>
      <c r="AP158" s="80">
        <f>AE158+AH158+AK158+AL158+AM158+AN158</f>
        <v>105</v>
      </c>
      <c r="AR158" s="224"/>
    </row>
    <row r="159" spans="1:44" s="8" customFormat="1" ht="31.5" customHeight="1">
      <c r="A159" s="12"/>
      <c r="B159" s="12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9"/>
      <c r="R159" s="39"/>
      <c r="S159" s="39"/>
      <c r="T159" s="52" t="s">
        <v>268</v>
      </c>
      <c r="U159" s="196" t="s">
        <v>128</v>
      </c>
      <c r="V159" s="86"/>
      <c r="W159" s="86"/>
      <c r="X159" s="79"/>
      <c r="Y159" s="79"/>
      <c r="Z159" s="86"/>
      <c r="AA159" s="86"/>
      <c r="AB159" s="86"/>
      <c r="AC159" s="86"/>
      <c r="AD159" s="86"/>
      <c r="AE159" s="79">
        <v>80</v>
      </c>
      <c r="AF159" s="79"/>
      <c r="AG159" s="79"/>
      <c r="AH159" s="79">
        <v>85</v>
      </c>
      <c r="AI159" s="79"/>
      <c r="AJ159" s="79"/>
      <c r="AK159" s="79">
        <v>90</v>
      </c>
      <c r="AL159" s="86">
        <v>95</v>
      </c>
      <c r="AM159" s="86">
        <v>100</v>
      </c>
      <c r="AN159" s="86">
        <v>100</v>
      </c>
      <c r="AO159" s="13"/>
      <c r="AP159" s="86">
        <f>AN159</f>
        <v>100</v>
      </c>
      <c r="AR159" s="224"/>
    </row>
    <row r="160" spans="1:44" s="8" customFormat="1" ht="45" customHeight="1">
      <c r="A160" s="11"/>
      <c r="B160" s="12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9"/>
      <c r="R160" s="39"/>
      <c r="S160" s="39"/>
      <c r="T160" s="9" t="s">
        <v>280</v>
      </c>
      <c r="U160" s="196" t="s">
        <v>164</v>
      </c>
      <c r="V160" s="37">
        <v>1</v>
      </c>
      <c r="W160" s="37">
        <v>1</v>
      </c>
      <c r="X160" s="37">
        <v>1</v>
      </c>
      <c r="Y160" s="37">
        <v>1</v>
      </c>
      <c r="Z160" s="37">
        <v>1</v>
      </c>
      <c r="AA160" s="37">
        <v>1</v>
      </c>
      <c r="AB160" s="37">
        <v>1</v>
      </c>
      <c r="AC160" s="37"/>
      <c r="AD160" s="37">
        <v>1</v>
      </c>
      <c r="AE160" s="114">
        <v>1</v>
      </c>
      <c r="AF160" s="114">
        <v>1</v>
      </c>
      <c r="AG160" s="114">
        <v>1</v>
      </c>
      <c r="AH160" s="114">
        <v>1</v>
      </c>
      <c r="AI160" s="114">
        <v>1</v>
      </c>
      <c r="AJ160" s="114">
        <v>1</v>
      </c>
      <c r="AK160" s="114">
        <v>1</v>
      </c>
      <c r="AL160" s="114">
        <v>1</v>
      </c>
      <c r="AM160" s="114">
        <v>1</v>
      </c>
      <c r="AN160" s="114">
        <v>1</v>
      </c>
      <c r="AO160" s="114">
        <v>1</v>
      </c>
      <c r="AP160" s="114">
        <v>1</v>
      </c>
      <c r="AR160" s="224"/>
    </row>
    <row r="161" spans="1:52" s="8" customFormat="1" ht="36" customHeight="1">
      <c r="A161" s="12"/>
      <c r="B161" s="12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9"/>
      <c r="R161" s="39"/>
      <c r="S161" s="39"/>
      <c r="T161" s="52" t="s">
        <v>90</v>
      </c>
      <c r="U161" s="196" t="s">
        <v>128</v>
      </c>
      <c r="V161" s="86">
        <v>250</v>
      </c>
      <c r="W161" s="86">
        <v>250</v>
      </c>
      <c r="X161" s="79">
        <v>260</v>
      </c>
      <c r="Y161" s="79">
        <v>260</v>
      </c>
      <c r="Z161" s="86">
        <v>270</v>
      </c>
      <c r="AA161" s="86">
        <v>270</v>
      </c>
      <c r="AB161" s="86">
        <v>270</v>
      </c>
      <c r="AC161" s="86"/>
      <c r="AD161" s="86">
        <v>270</v>
      </c>
      <c r="AE161" s="79">
        <v>70</v>
      </c>
      <c r="AF161" s="79"/>
      <c r="AG161" s="79">
        <v>270</v>
      </c>
      <c r="AH161" s="79">
        <v>75</v>
      </c>
      <c r="AI161" s="79"/>
      <c r="AJ161" s="79">
        <v>270</v>
      </c>
      <c r="AK161" s="79">
        <v>80</v>
      </c>
      <c r="AL161" s="86">
        <v>85</v>
      </c>
      <c r="AM161" s="86">
        <v>87</v>
      </c>
      <c r="AN161" s="86">
        <v>90</v>
      </c>
      <c r="AO161" s="13">
        <v>2019</v>
      </c>
      <c r="AP161" s="86">
        <f>AN161</f>
        <v>90</v>
      </c>
      <c r="AR161" s="224"/>
    </row>
    <row r="162" spans="1:52" s="8" customFormat="1" ht="33" customHeight="1"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40"/>
      <c r="R162" s="40"/>
      <c r="S162" s="40"/>
      <c r="T162" s="134" t="s">
        <v>159</v>
      </c>
      <c r="U162" s="152" t="s">
        <v>138</v>
      </c>
      <c r="V162" s="106">
        <v>1070.5999999999999</v>
      </c>
      <c r="W162" s="106" t="e">
        <f>SUM(#REF!,#REF!,#REF!)</f>
        <v>#REF!</v>
      </c>
      <c r="X162" s="106" t="e">
        <f>SUM(X167+X169+X171+X173+#REF!+#REF!+X177+X179+X181+X183+X191+X193+X195+X197+X199+X201+X185+X187+X189)</f>
        <v>#REF!</v>
      </c>
      <c r="Y162" s="106" t="e">
        <f>SUM(Y167+Y169+Y171+Y173+#REF!+#REF!+Y177+Y179+Y181+Y183+Y191+Y193+Y195+Y197+Y199+Y201+Y185+Y187+Y189)</f>
        <v>#REF!</v>
      </c>
      <c r="Z162" s="141" t="e">
        <f>SUM(Z167+Z169+Z171+Z173+#REF!+#REF!+Z177+Z179+Z181+Z183+Z191+Z193+Z195+Z197+Z199+Z201+Z203+#REF!+#REF!+Z205+Z209+Z185+Z187+Z189)</f>
        <v>#REF!</v>
      </c>
      <c r="AA162" s="141" t="e">
        <f>SUM(AA167+AA169+AA171+AA173+#REF!+#REF!+AA177+AA179+AA181+AA183+AA191+AA193+AA195+AA197+AA199+AA201+AA203+#REF!+#REF!+AA205+AA209+AA185+AA187+AA189)</f>
        <v>#REF!</v>
      </c>
      <c r="AB162" s="141" t="e">
        <f>SUM(AB167+AB169+AB171+AB173+#REF!+#REF!+AB177+AB179+AB181+AB183+AB191+AB193+AB195+AB197+AB199+AB201+AB203+#REF!+#REF!+AB205+AB209+AB185+AB187+AB189)</f>
        <v>#REF!</v>
      </c>
      <c r="AC162" s="141" t="e">
        <f>SUM(AC167+AC169+AC171+AC173+#REF!+#REF!+#REF!+#REF!+AC177+AC179+AC181+#REF!+AC183+AC191+#REF!+AC193+AC195+AC197+AC199+AC201+#REF!+AC203+#REF!+#REF!+AC205+AC209+AC185+AC187+AC189)</f>
        <v>#REF!</v>
      </c>
      <c r="AD162" s="141" t="e">
        <f>SUM(AD167+AD169+AD171+AD173+#REF!+#REF!+#REF!+#REF!+AD177+AD179+AD181+#REF!+AD183+AD191+#REF!+AD193+AD195+AD197+AD199+AD201+#REF!+AD203+#REF!+#REF!+AD205+AD209+AD185+AD187+AD189)</f>
        <v>#REF!</v>
      </c>
      <c r="AE162" s="155">
        <f>AE167+AE169+AE171+AE173+AE175+AE177+AE179+AE181+AE183+AE191+AE203+AE193+AE195+AE197+AE199+AE201+AE205+AE209+AE185+AE187+AE207+AE189</f>
        <v>1763.8</v>
      </c>
      <c r="AF162" s="155">
        <f t="shared" ref="AF162:AN162" si="29">AF167+AF169+AF171+AF173+AF175+AF177+AF179+AF181+AF183+AF191+AF203+AF193+AF195+AF197+AF199+AF201+AF205+AF209+AF185+AF187+AF207+AF189</f>
        <v>0</v>
      </c>
      <c r="AG162" s="155">
        <f t="shared" si="29"/>
        <v>2911.4</v>
      </c>
      <c r="AH162" s="155">
        <f t="shared" si="29"/>
        <v>1643.8</v>
      </c>
      <c r="AI162" s="155">
        <f t="shared" si="29"/>
        <v>292</v>
      </c>
      <c r="AJ162" s="155">
        <f t="shared" si="29"/>
        <v>2883.4</v>
      </c>
      <c r="AK162" s="155">
        <f t="shared" si="29"/>
        <v>1643.8</v>
      </c>
      <c r="AL162" s="155">
        <f t="shared" si="29"/>
        <v>2548.8000000000002</v>
      </c>
      <c r="AM162" s="155">
        <f t="shared" si="29"/>
        <v>2758.8</v>
      </c>
      <c r="AN162" s="155">
        <f t="shared" si="29"/>
        <v>2658.8</v>
      </c>
      <c r="AO162" s="155" t="e">
        <f>AO167+AO169+AO171+AO173+AO175+AO177+AO179+AO181+AO183+AO191+AO203+#REF!+AO193+AO195+AO197+AO199+AO201+AO205+AO209+AO185+AO187+AO189</f>
        <v>#REF!</v>
      </c>
      <c r="AP162" s="248"/>
      <c r="AR162" s="224">
        <f>AE162+AH162+AK162+AL162+AM162+AN162</f>
        <v>13017.8</v>
      </c>
    </row>
    <row r="163" spans="1:52" s="8" customFormat="1" ht="30.75" customHeight="1">
      <c r="A163" s="46"/>
      <c r="B163" s="51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40"/>
      <c r="R163" s="40"/>
      <c r="S163" s="40"/>
      <c r="T163" s="9" t="s">
        <v>39</v>
      </c>
      <c r="U163" s="196" t="s">
        <v>126</v>
      </c>
      <c r="V163" s="50">
        <v>1100</v>
      </c>
      <c r="W163" s="50">
        <v>1100</v>
      </c>
      <c r="X163" s="113">
        <v>1150</v>
      </c>
      <c r="Y163" s="113">
        <v>1150</v>
      </c>
      <c r="Z163" s="50">
        <v>1200</v>
      </c>
      <c r="AA163" s="50">
        <v>1200</v>
      </c>
      <c r="AB163" s="50">
        <v>1200</v>
      </c>
      <c r="AC163" s="50"/>
      <c r="AD163" s="50">
        <f>SUM(Z163)</f>
        <v>1200</v>
      </c>
      <c r="AE163" s="80">
        <v>1355</v>
      </c>
      <c r="AF163" s="80"/>
      <c r="AG163" s="80">
        <f>SUM(AB163)</f>
        <v>1200</v>
      </c>
      <c r="AH163" s="80">
        <v>1360</v>
      </c>
      <c r="AI163" s="80"/>
      <c r="AJ163" s="80">
        <f>SUM(AD163)</f>
        <v>1200</v>
      </c>
      <c r="AK163" s="80">
        <v>1365</v>
      </c>
      <c r="AL163" s="80">
        <v>1370</v>
      </c>
      <c r="AM163" s="80">
        <v>1375</v>
      </c>
      <c r="AN163" s="80">
        <v>1380</v>
      </c>
      <c r="AO163" s="13">
        <v>2019</v>
      </c>
      <c r="AP163" s="80">
        <f>AE163+AH163+AK163+AL163+AM163+AN163</f>
        <v>8205</v>
      </c>
      <c r="AR163" s="224"/>
    </row>
    <row r="164" spans="1:52" s="8" customFormat="1" ht="30" customHeight="1">
      <c r="A164" s="46"/>
      <c r="B164" s="51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40"/>
      <c r="R164" s="40"/>
      <c r="S164" s="40"/>
      <c r="T164" s="9" t="s">
        <v>40</v>
      </c>
      <c r="U164" s="137" t="s">
        <v>127</v>
      </c>
      <c r="V164" s="50">
        <v>191500</v>
      </c>
      <c r="W164" s="50">
        <v>191500</v>
      </c>
      <c r="X164" s="113">
        <v>191800</v>
      </c>
      <c r="Y164" s="113">
        <v>191800</v>
      </c>
      <c r="Z164" s="50">
        <v>192100</v>
      </c>
      <c r="AA164" s="50">
        <v>192100</v>
      </c>
      <c r="AB164" s="50">
        <v>192100</v>
      </c>
      <c r="AC164" s="50"/>
      <c r="AD164" s="50">
        <f>SUM(Z164)</f>
        <v>192100</v>
      </c>
      <c r="AE164" s="80">
        <v>63000</v>
      </c>
      <c r="AF164" s="80"/>
      <c r="AG164" s="80">
        <f>SUM(AB164)</f>
        <v>192100</v>
      </c>
      <c r="AH164" s="80">
        <v>63200</v>
      </c>
      <c r="AI164" s="80"/>
      <c r="AJ164" s="80">
        <f>SUM(AD164)</f>
        <v>192100</v>
      </c>
      <c r="AK164" s="80">
        <v>63400</v>
      </c>
      <c r="AL164" s="80">
        <v>63600</v>
      </c>
      <c r="AM164" s="80">
        <v>64000</v>
      </c>
      <c r="AN164" s="80">
        <v>65000</v>
      </c>
      <c r="AO164" s="13">
        <v>2019</v>
      </c>
      <c r="AP164" s="80">
        <f>AE164+AH164+AK164+AL164+AM164+AN164</f>
        <v>382200</v>
      </c>
      <c r="AR164" s="224"/>
    </row>
    <row r="165" spans="1:52" s="8" customFormat="1" ht="32.25" customHeight="1">
      <c r="A165" s="46"/>
      <c r="B165" s="51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40"/>
      <c r="R165" s="40"/>
      <c r="S165" s="40"/>
      <c r="T165" s="9" t="s">
        <v>234</v>
      </c>
      <c r="U165" s="137" t="s">
        <v>126</v>
      </c>
      <c r="V165" s="50">
        <v>77</v>
      </c>
      <c r="W165" s="50">
        <v>77</v>
      </c>
      <c r="X165" s="113">
        <v>78</v>
      </c>
      <c r="Y165" s="113">
        <v>78</v>
      </c>
      <c r="Z165" s="50">
        <v>79</v>
      </c>
      <c r="AA165" s="50">
        <v>79</v>
      </c>
      <c r="AB165" s="50">
        <v>79</v>
      </c>
      <c r="AC165" s="50"/>
      <c r="AD165" s="50">
        <f>SUM(Z165)</f>
        <v>79</v>
      </c>
      <c r="AE165" s="80">
        <v>94</v>
      </c>
      <c r="AF165" s="80"/>
      <c r="AG165" s="80">
        <f>SUM(AB165)</f>
        <v>79</v>
      </c>
      <c r="AH165" s="80">
        <v>96</v>
      </c>
      <c r="AI165" s="80"/>
      <c r="AJ165" s="80">
        <f>SUM(AD165)</f>
        <v>79</v>
      </c>
      <c r="AK165" s="80">
        <v>98</v>
      </c>
      <c r="AL165" s="80">
        <v>100</v>
      </c>
      <c r="AM165" s="80">
        <v>102</v>
      </c>
      <c r="AN165" s="80">
        <v>105</v>
      </c>
      <c r="AO165" s="13">
        <v>2019</v>
      </c>
      <c r="AP165" s="80">
        <v>105</v>
      </c>
      <c r="AR165" s="224"/>
    </row>
    <row r="166" spans="1:52" s="8" customFormat="1" ht="30.75" customHeight="1">
      <c r="A166" s="11"/>
      <c r="B166" s="12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40"/>
      <c r="R166" s="40"/>
      <c r="S166" s="40"/>
      <c r="T166" s="9" t="s">
        <v>193</v>
      </c>
      <c r="U166" s="137" t="s">
        <v>127</v>
      </c>
      <c r="V166" s="50">
        <v>1650</v>
      </c>
      <c r="W166" s="50">
        <v>1650</v>
      </c>
      <c r="X166" s="113">
        <v>1653</v>
      </c>
      <c r="Y166" s="113">
        <v>1653</v>
      </c>
      <c r="Z166" s="50">
        <v>1655</v>
      </c>
      <c r="AA166" s="50">
        <v>1655</v>
      </c>
      <c r="AB166" s="50">
        <v>1655</v>
      </c>
      <c r="AC166" s="50"/>
      <c r="AD166" s="50">
        <f>SUM(Z166)</f>
        <v>1655</v>
      </c>
      <c r="AE166" s="80">
        <v>1780</v>
      </c>
      <c r="AF166" s="80"/>
      <c r="AG166" s="80">
        <f>SUM(AB166)</f>
        <v>1655</v>
      </c>
      <c r="AH166" s="80">
        <v>1800</v>
      </c>
      <c r="AI166" s="80"/>
      <c r="AJ166" s="80">
        <f>SUM(AD166)</f>
        <v>1655</v>
      </c>
      <c r="AK166" s="80">
        <v>1830</v>
      </c>
      <c r="AL166" s="80">
        <v>1860</v>
      </c>
      <c r="AM166" s="80">
        <v>1890</v>
      </c>
      <c r="AN166" s="80">
        <v>1930</v>
      </c>
      <c r="AO166" s="13">
        <v>2019</v>
      </c>
      <c r="AP166" s="80">
        <v>1930</v>
      </c>
      <c r="AR166" s="224"/>
    </row>
    <row r="167" spans="1:52" ht="20.25" customHeight="1">
      <c r="A167" s="14"/>
      <c r="B167" s="14"/>
      <c r="C167" s="38">
        <v>6</v>
      </c>
      <c r="D167" s="38">
        <v>5</v>
      </c>
      <c r="E167" s="38">
        <v>6</v>
      </c>
      <c r="F167" s="38">
        <v>0</v>
      </c>
      <c r="G167" s="38">
        <v>8</v>
      </c>
      <c r="H167" s="38">
        <v>0</v>
      </c>
      <c r="I167" s="38">
        <v>1</v>
      </c>
      <c r="J167" s="57">
        <v>2</v>
      </c>
      <c r="K167" s="38">
        <v>2</v>
      </c>
      <c r="L167" s="38">
        <v>4</v>
      </c>
      <c r="M167" s="38">
        <v>0</v>
      </c>
      <c r="N167" s="38">
        <v>2</v>
      </c>
      <c r="O167" s="38">
        <v>2</v>
      </c>
      <c r="P167" s="38">
        <v>0</v>
      </c>
      <c r="Q167" s="39">
        <v>0</v>
      </c>
      <c r="R167" s="39">
        <v>1</v>
      </c>
      <c r="S167" s="39" t="s">
        <v>147</v>
      </c>
      <c r="T167" s="233" t="s">
        <v>198</v>
      </c>
      <c r="U167" s="234" t="s">
        <v>138</v>
      </c>
      <c r="V167" s="235">
        <v>0</v>
      </c>
      <c r="W167" s="235">
        <v>0</v>
      </c>
      <c r="X167" s="241">
        <v>147</v>
      </c>
      <c r="Y167" s="241">
        <v>147</v>
      </c>
      <c r="Z167" s="231">
        <v>80</v>
      </c>
      <c r="AA167" s="231">
        <v>80</v>
      </c>
      <c r="AB167" s="231">
        <v>0</v>
      </c>
      <c r="AC167" s="236"/>
      <c r="AD167" s="232">
        <v>235</v>
      </c>
      <c r="AE167" s="230">
        <v>80</v>
      </c>
      <c r="AF167" s="231"/>
      <c r="AG167" s="232">
        <v>260</v>
      </c>
      <c r="AH167" s="230">
        <v>80</v>
      </c>
      <c r="AI167" s="232"/>
      <c r="AJ167" s="232">
        <v>280</v>
      </c>
      <c r="AK167" s="230">
        <v>80</v>
      </c>
      <c r="AL167" s="230">
        <v>80</v>
      </c>
      <c r="AM167" s="230">
        <v>80</v>
      </c>
      <c r="AN167" s="230">
        <v>80</v>
      </c>
      <c r="AO167" s="237"/>
      <c r="AP167" s="238"/>
      <c r="AQ167" s="8"/>
      <c r="AR167" s="224"/>
      <c r="AS167" s="15"/>
      <c r="AT167" s="15"/>
      <c r="AU167" s="15"/>
      <c r="AV167" s="15"/>
      <c r="AW167" s="15"/>
      <c r="AX167" s="15"/>
      <c r="AY167" s="15"/>
      <c r="AZ167" s="15"/>
    </row>
    <row r="168" spans="1:52" ht="21" customHeight="1">
      <c r="A168" s="14"/>
      <c r="B168" s="14"/>
      <c r="C168" s="38"/>
      <c r="D168" s="38"/>
      <c r="E168" s="38"/>
      <c r="F168" s="38"/>
      <c r="G168" s="38"/>
      <c r="H168" s="38"/>
      <c r="I168" s="38"/>
      <c r="J168" s="57"/>
      <c r="K168" s="38"/>
      <c r="L168" s="38"/>
      <c r="M168" s="38"/>
      <c r="N168" s="38"/>
      <c r="O168" s="38"/>
      <c r="P168" s="38"/>
      <c r="Q168" s="39"/>
      <c r="R168" s="39"/>
      <c r="S168" s="39"/>
      <c r="T168" s="52" t="s">
        <v>92</v>
      </c>
      <c r="U168" s="137" t="s">
        <v>127</v>
      </c>
      <c r="V168" s="138" t="s">
        <v>160</v>
      </c>
      <c r="W168" s="138" t="s">
        <v>160</v>
      </c>
      <c r="X168" s="114">
        <v>10000</v>
      </c>
      <c r="Y168" s="114">
        <v>10000</v>
      </c>
      <c r="Z168" s="114">
        <v>10500</v>
      </c>
      <c r="AA168" s="114">
        <v>10500</v>
      </c>
      <c r="AB168" s="114">
        <v>10500</v>
      </c>
      <c r="AC168" s="114"/>
      <c r="AD168" s="166">
        <v>11000</v>
      </c>
      <c r="AE168" s="79">
        <f>AC168+AD168</f>
        <v>11000</v>
      </c>
      <c r="AF168" s="79">
        <f>AD168+AE168</f>
        <v>22000</v>
      </c>
      <c r="AG168" s="79">
        <f>AE168+AF168</f>
        <v>33000</v>
      </c>
      <c r="AH168" s="79">
        <v>12000</v>
      </c>
      <c r="AI168" s="79">
        <f>AG168+AH168</f>
        <v>45000</v>
      </c>
      <c r="AJ168" s="79">
        <f>AH168+AI168</f>
        <v>57000</v>
      </c>
      <c r="AK168" s="79">
        <v>13000</v>
      </c>
      <c r="AL168" s="79">
        <v>14000</v>
      </c>
      <c r="AM168" s="79">
        <v>14000</v>
      </c>
      <c r="AN168" s="79">
        <v>14000</v>
      </c>
      <c r="AO168" s="79">
        <f>AM168+AN168</f>
        <v>28000</v>
      </c>
      <c r="AP168" s="80">
        <f>AE168+AH168+AK168+AL168+AM168+AN168</f>
        <v>78000</v>
      </c>
      <c r="AQ168" s="8"/>
      <c r="AR168" s="224"/>
      <c r="AS168" s="15"/>
      <c r="AT168" s="15"/>
      <c r="AU168" s="15"/>
      <c r="AV168" s="15"/>
      <c r="AW168" s="15"/>
      <c r="AX168" s="15"/>
      <c r="AY168" s="15"/>
      <c r="AZ168" s="15"/>
    </row>
    <row r="169" spans="1:52" ht="15.5">
      <c r="A169" s="14"/>
      <c r="B169" s="14"/>
      <c r="C169" s="38">
        <v>6</v>
      </c>
      <c r="D169" s="38">
        <v>5</v>
      </c>
      <c r="E169" s="38">
        <v>6</v>
      </c>
      <c r="F169" s="38">
        <v>0</v>
      </c>
      <c r="G169" s="38">
        <v>8</v>
      </c>
      <c r="H169" s="38">
        <v>0</v>
      </c>
      <c r="I169" s="38">
        <v>1</v>
      </c>
      <c r="J169" s="57">
        <v>2</v>
      </c>
      <c r="K169" s="38">
        <v>2</v>
      </c>
      <c r="L169" s="38">
        <v>4</v>
      </c>
      <c r="M169" s="38">
        <v>0</v>
      </c>
      <c r="N169" s="38">
        <v>2</v>
      </c>
      <c r="O169" s="38">
        <v>2</v>
      </c>
      <c r="P169" s="38">
        <v>0</v>
      </c>
      <c r="Q169" s="39">
        <v>0</v>
      </c>
      <c r="R169" s="39">
        <v>2</v>
      </c>
      <c r="S169" s="39" t="s">
        <v>147</v>
      </c>
      <c r="T169" s="233" t="s">
        <v>194</v>
      </c>
      <c r="U169" s="234" t="s">
        <v>138</v>
      </c>
      <c r="V169" s="235">
        <v>0</v>
      </c>
      <c r="W169" s="235">
        <v>0</v>
      </c>
      <c r="X169" s="241">
        <v>105</v>
      </c>
      <c r="Y169" s="241">
        <v>105</v>
      </c>
      <c r="Z169" s="231">
        <v>105</v>
      </c>
      <c r="AA169" s="231">
        <v>105</v>
      </c>
      <c r="AB169" s="231">
        <v>0</v>
      </c>
      <c r="AC169" s="236"/>
      <c r="AD169" s="232">
        <v>234</v>
      </c>
      <c r="AE169" s="230">
        <v>105</v>
      </c>
      <c r="AF169" s="231"/>
      <c r="AG169" s="232">
        <v>265</v>
      </c>
      <c r="AH169" s="230">
        <v>105</v>
      </c>
      <c r="AI169" s="232"/>
      <c r="AJ169" s="232">
        <v>298</v>
      </c>
      <c r="AK169" s="230">
        <v>105</v>
      </c>
      <c r="AL169" s="230">
        <f>AK169</f>
        <v>105</v>
      </c>
      <c r="AM169" s="230">
        <f>AL169</f>
        <v>105</v>
      </c>
      <c r="AN169" s="230">
        <f>AM169</f>
        <v>105</v>
      </c>
      <c r="AO169" s="237"/>
      <c r="AP169" s="238"/>
      <c r="AQ169" s="8"/>
      <c r="AR169" s="224"/>
      <c r="AS169" s="15"/>
      <c r="AT169" s="15"/>
      <c r="AU169" s="15"/>
      <c r="AV169" s="15"/>
      <c r="AW169" s="15"/>
      <c r="AX169" s="15"/>
      <c r="AY169" s="15"/>
      <c r="AZ169" s="15"/>
    </row>
    <row r="170" spans="1:52" ht="32.25" customHeight="1">
      <c r="A170" s="14"/>
      <c r="B170" s="14"/>
      <c r="C170" s="38"/>
      <c r="D170" s="38"/>
      <c r="E170" s="38"/>
      <c r="F170" s="38"/>
      <c r="G170" s="38"/>
      <c r="H170" s="38"/>
      <c r="I170" s="38"/>
      <c r="J170" s="57"/>
      <c r="K170" s="38"/>
      <c r="L170" s="38"/>
      <c r="M170" s="38"/>
      <c r="N170" s="38"/>
      <c r="O170" s="38"/>
      <c r="P170" s="38"/>
      <c r="Q170" s="39"/>
      <c r="R170" s="39"/>
      <c r="S170" s="39"/>
      <c r="T170" s="52" t="s">
        <v>41</v>
      </c>
      <c r="U170" s="137" t="s">
        <v>127</v>
      </c>
      <c r="V170" s="138" t="s">
        <v>160</v>
      </c>
      <c r="W170" s="138" t="s">
        <v>160</v>
      </c>
      <c r="X170" s="114">
        <v>12000</v>
      </c>
      <c r="Y170" s="114">
        <v>12000</v>
      </c>
      <c r="Z170" s="114">
        <v>12500</v>
      </c>
      <c r="AA170" s="114">
        <v>12500</v>
      </c>
      <c r="AB170" s="114">
        <v>12500</v>
      </c>
      <c r="AC170" s="114"/>
      <c r="AD170" s="114">
        <v>13000</v>
      </c>
      <c r="AE170" s="79">
        <f>AC170+AD170</f>
        <v>13000</v>
      </c>
      <c r="AF170" s="79"/>
      <c r="AG170" s="79"/>
      <c r="AH170" s="79">
        <v>13500</v>
      </c>
      <c r="AI170" s="79">
        <f>AG170+AH170</f>
        <v>13500</v>
      </c>
      <c r="AJ170" s="79">
        <f>AH170+AI170</f>
        <v>27000</v>
      </c>
      <c r="AK170" s="79">
        <v>12500</v>
      </c>
      <c r="AL170" s="79">
        <v>12500</v>
      </c>
      <c r="AM170" s="79">
        <v>13000</v>
      </c>
      <c r="AN170" s="79">
        <v>13500</v>
      </c>
      <c r="AO170" s="79">
        <f>AM170+AN170</f>
        <v>26500</v>
      </c>
      <c r="AP170" s="80">
        <f>AE170+AH170+AK170+AL170+AM170+AN170</f>
        <v>78000</v>
      </c>
      <c r="AQ170" s="8"/>
      <c r="AR170" s="224"/>
      <c r="AS170" s="15"/>
      <c r="AT170" s="15"/>
      <c r="AU170" s="15"/>
      <c r="AV170" s="15"/>
      <c r="AW170" s="15"/>
      <c r="AX170" s="15"/>
      <c r="AY170" s="15"/>
      <c r="AZ170" s="15"/>
    </row>
    <row r="171" spans="1:52" ht="28">
      <c r="A171" s="14"/>
      <c r="B171" s="14"/>
      <c r="C171" s="38">
        <v>6</v>
      </c>
      <c r="D171" s="38">
        <v>5</v>
      </c>
      <c r="E171" s="38">
        <v>6</v>
      </c>
      <c r="F171" s="38">
        <v>0</v>
      </c>
      <c r="G171" s="38">
        <v>8</v>
      </c>
      <c r="H171" s="38">
        <v>0</v>
      </c>
      <c r="I171" s="38">
        <v>1</v>
      </c>
      <c r="J171" s="57">
        <v>2</v>
      </c>
      <c r="K171" s="38">
        <v>2</v>
      </c>
      <c r="L171" s="38">
        <v>4</v>
      </c>
      <c r="M171" s="38">
        <v>0</v>
      </c>
      <c r="N171" s="38">
        <v>2</v>
      </c>
      <c r="O171" s="38">
        <v>2</v>
      </c>
      <c r="P171" s="38">
        <v>0</v>
      </c>
      <c r="Q171" s="39">
        <v>0</v>
      </c>
      <c r="R171" s="39">
        <v>3</v>
      </c>
      <c r="S171" s="39" t="s">
        <v>147</v>
      </c>
      <c r="T171" s="233" t="s">
        <v>195</v>
      </c>
      <c r="U171" s="234" t="s">
        <v>138</v>
      </c>
      <c r="V171" s="235">
        <v>0</v>
      </c>
      <c r="W171" s="235">
        <v>0</v>
      </c>
      <c r="X171" s="236">
        <v>55</v>
      </c>
      <c r="Y171" s="236">
        <v>54.984000000000002</v>
      </c>
      <c r="Z171" s="231">
        <v>60</v>
      </c>
      <c r="AA171" s="231">
        <v>60</v>
      </c>
      <c r="AB171" s="231">
        <v>59.988</v>
      </c>
      <c r="AC171" s="236"/>
      <c r="AD171" s="232">
        <v>70</v>
      </c>
      <c r="AE171" s="296">
        <v>40</v>
      </c>
      <c r="AF171" s="231"/>
      <c r="AG171" s="232">
        <v>75</v>
      </c>
      <c r="AH171" s="230">
        <v>60</v>
      </c>
      <c r="AI171" s="230">
        <v>60</v>
      </c>
      <c r="AJ171" s="230">
        <v>60</v>
      </c>
      <c r="AK171" s="230">
        <v>60</v>
      </c>
      <c r="AL171" s="230">
        <v>60</v>
      </c>
      <c r="AM171" s="230">
        <v>60</v>
      </c>
      <c r="AN171" s="230">
        <v>60</v>
      </c>
      <c r="AO171" s="237"/>
      <c r="AP171" s="238"/>
      <c r="AQ171" s="8"/>
      <c r="AR171" s="224"/>
      <c r="AS171" s="15"/>
      <c r="AT171" s="15"/>
      <c r="AU171" s="15"/>
      <c r="AV171" s="15"/>
      <c r="AW171" s="15"/>
      <c r="AX171" s="15"/>
      <c r="AY171" s="15"/>
      <c r="AZ171" s="15"/>
    </row>
    <row r="172" spans="1:52" ht="21.75" customHeight="1">
      <c r="A172" s="14"/>
      <c r="B172" s="14"/>
      <c r="C172" s="38"/>
      <c r="D172" s="38"/>
      <c r="E172" s="38"/>
      <c r="F172" s="38"/>
      <c r="G172" s="38"/>
      <c r="H172" s="38"/>
      <c r="I172" s="38"/>
      <c r="J172" s="57"/>
      <c r="K172" s="38"/>
      <c r="L172" s="38"/>
      <c r="M172" s="38"/>
      <c r="N172" s="38"/>
      <c r="O172" s="38"/>
      <c r="P172" s="38"/>
      <c r="Q172" s="39"/>
      <c r="R172" s="39"/>
      <c r="S172" s="39"/>
      <c r="T172" s="52" t="s">
        <v>42</v>
      </c>
      <c r="U172" s="137" t="s">
        <v>127</v>
      </c>
      <c r="V172" s="138" t="s">
        <v>160</v>
      </c>
      <c r="W172" s="138" t="s">
        <v>160</v>
      </c>
      <c r="X172" s="114">
        <v>4500</v>
      </c>
      <c r="Y172" s="114">
        <v>4500</v>
      </c>
      <c r="Z172" s="114">
        <v>4700</v>
      </c>
      <c r="AA172" s="114">
        <v>4700</v>
      </c>
      <c r="AB172" s="114">
        <v>4700</v>
      </c>
      <c r="AC172" s="114"/>
      <c r="AD172" s="166">
        <v>4900</v>
      </c>
      <c r="AE172" s="79">
        <f>AC172+AD172</f>
        <v>4900</v>
      </c>
      <c r="AF172" s="79"/>
      <c r="AG172" s="79"/>
      <c r="AH172" s="79">
        <v>5000</v>
      </c>
      <c r="AI172" s="79"/>
      <c r="AJ172" s="79"/>
      <c r="AK172" s="79">
        <v>5500</v>
      </c>
      <c r="AL172" s="79">
        <v>560</v>
      </c>
      <c r="AM172" s="79">
        <v>580</v>
      </c>
      <c r="AN172" s="79">
        <f>AM172</f>
        <v>580</v>
      </c>
      <c r="AO172" s="103"/>
      <c r="AP172" s="80">
        <f>AE172+AH172+AK172+AL172+AM172+AN172</f>
        <v>17120</v>
      </c>
      <c r="AQ172" s="8"/>
      <c r="AR172" s="224"/>
      <c r="AS172" s="15"/>
      <c r="AT172" s="15"/>
      <c r="AU172" s="15"/>
      <c r="AV172" s="15"/>
      <c r="AW172" s="15"/>
      <c r="AX172" s="15"/>
      <c r="AY172" s="15"/>
      <c r="AZ172" s="15"/>
    </row>
    <row r="173" spans="1:52" ht="28">
      <c r="A173" s="14"/>
      <c r="B173" s="14"/>
      <c r="C173" s="38">
        <v>6</v>
      </c>
      <c r="D173" s="38">
        <v>5</v>
      </c>
      <c r="E173" s="38">
        <v>6</v>
      </c>
      <c r="F173" s="38">
        <v>0</v>
      </c>
      <c r="G173" s="38">
        <v>8</v>
      </c>
      <c r="H173" s="38">
        <v>0</v>
      </c>
      <c r="I173" s="38">
        <v>1</v>
      </c>
      <c r="J173" s="57">
        <v>2</v>
      </c>
      <c r="K173" s="38">
        <v>2</v>
      </c>
      <c r="L173" s="38">
        <v>4</v>
      </c>
      <c r="M173" s="38">
        <v>0</v>
      </c>
      <c r="N173" s="38">
        <v>2</v>
      </c>
      <c r="O173" s="38">
        <v>2</v>
      </c>
      <c r="P173" s="38">
        <v>0</v>
      </c>
      <c r="Q173" s="39">
        <v>0</v>
      </c>
      <c r="R173" s="39">
        <v>4</v>
      </c>
      <c r="S173" s="39" t="s">
        <v>147</v>
      </c>
      <c r="T173" s="233" t="s">
        <v>196</v>
      </c>
      <c r="U173" s="234" t="s">
        <v>138</v>
      </c>
      <c r="V173" s="235">
        <v>0</v>
      </c>
      <c r="W173" s="235">
        <v>0</v>
      </c>
      <c r="X173" s="236">
        <v>30</v>
      </c>
      <c r="Y173" s="236">
        <v>30</v>
      </c>
      <c r="Z173" s="231">
        <v>35</v>
      </c>
      <c r="AA173" s="231">
        <v>35</v>
      </c>
      <c r="AB173" s="231">
        <v>34.984000000000002</v>
      </c>
      <c r="AC173" s="236"/>
      <c r="AD173" s="232">
        <v>125</v>
      </c>
      <c r="AE173" s="230">
        <v>285</v>
      </c>
      <c r="AF173" s="231"/>
      <c r="AG173" s="232">
        <v>50</v>
      </c>
      <c r="AH173" s="230">
        <v>35</v>
      </c>
      <c r="AI173" s="232"/>
      <c r="AJ173" s="232">
        <v>64</v>
      </c>
      <c r="AK173" s="230">
        <v>35</v>
      </c>
      <c r="AL173" s="230">
        <v>35</v>
      </c>
      <c r="AM173" s="230">
        <v>35</v>
      </c>
      <c r="AN173" s="230">
        <v>35</v>
      </c>
      <c r="AO173" s="237"/>
      <c r="AP173" s="238"/>
      <c r="AQ173" s="8"/>
      <c r="AR173" s="224"/>
      <c r="AS173" s="15"/>
      <c r="AT173" s="15"/>
      <c r="AU173" s="15"/>
      <c r="AV173" s="15"/>
      <c r="AW173" s="15"/>
      <c r="AX173" s="15"/>
      <c r="AY173" s="15"/>
      <c r="AZ173" s="15"/>
    </row>
    <row r="174" spans="1:52" ht="30.75" customHeight="1">
      <c r="A174" s="14"/>
      <c r="B174" s="14"/>
      <c r="C174" s="38"/>
      <c r="D174" s="38"/>
      <c r="E174" s="38"/>
      <c r="F174" s="38"/>
      <c r="G174" s="38"/>
      <c r="H174" s="38"/>
      <c r="I174" s="38"/>
      <c r="J174" s="57"/>
      <c r="K174" s="38"/>
      <c r="L174" s="38"/>
      <c r="M174" s="38"/>
      <c r="N174" s="38"/>
      <c r="O174" s="38"/>
      <c r="P174" s="38"/>
      <c r="Q174" s="39"/>
      <c r="R174" s="39"/>
      <c r="S174" s="39"/>
      <c r="T174" s="52" t="s">
        <v>93</v>
      </c>
      <c r="U174" s="137" t="s">
        <v>127</v>
      </c>
      <c r="V174" s="138" t="s">
        <v>160</v>
      </c>
      <c r="W174" s="138" t="s">
        <v>160</v>
      </c>
      <c r="X174" s="114">
        <v>3000</v>
      </c>
      <c r="Y174" s="114">
        <v>3000</v>
      </c>
      <c r="Z174" s="114">
        <v>3000</v>
      </c>
      <c r="AA174" s="114">
        <v>3000</v>
      </c>
      <c r="AB174" s="114">
        <v>3000</v>
      </c>
      <c r="AC174" s="114"/>
      <c r="AD174" s="114">
        <v>4500</v>
      </c>
      <c r="AE174" s="79">
        <f>AC174+AD174</f>
        <v>4500</v>
      </c>
      <c r="AF174" s="79"/>
      <c r="AG174" s="79"/>
      <c r="AH174" s="79">
        <v>4600</v>
      </c>
      <c r="AI174" s="79"/>
      <c r="AJ174" s="79"/>
      <c r="AK174" s="79">
        <v>4700</v>
      </c>
      <c r="AL174" s="79">
        <v>4800</v>
      </c>
      <c r="AM174" s="79">
        <v>4900</v>
      </c>
      <c r="AN174" s="79">
        <v>5000</v>
      </c>
      <c r="AO174" s="103"/>
      <c r="AP174" s="80">
        <f>AE174+AH174+AK174+AL174+AM174+AN174</f>
        <v>28500</v>
      </c>
      <c r="AQ174" s="8"/>
      <c r="AR174" s="224"/>
      <c r="AS174" s="15"/>
      <c r="AT174" s="15"/>
      <c r="AU174" s="15"/>
      <c r="AV174" s="15"/>
      <c r="AW174" s="15"/>
      <c r="AX174" s="15"/>
      <c r="AY174" s="15"/>
      <c r="AZ174" s="15"/>
    </row>
    <row r="175" spans="1:52" ht="34.5" customHeight="1">
      <c r="A175" s="14"/>
      <c r="B175" s="14"/>
      <c r="C175" s="38">
        <v>6</v>
      </c>
      <c r="D175" s="38">
        <v>5</v>
      </c>
      <c r="E175" s="38">
        <v>6</v>
      </c>
      <c r="F175" s="38">
        <v>0</v>
      </c>
      <c r="G175" s="38">
        <v>8</v>
      </c>
      <c r="H175" s="38">
        <v>0</v>
      </c>
      <c r="I175" s="38">
        <v>1</v>
      </c>
      <c r="J175" s="57">
        <v>2</v>
      </c>
      <c r="K175" s="38">
        <v>2</v>
      </c>
      <c r="L175" s="38">
        <v>4</v>
      </c>
      <c r="M175" s="38">
        <v>0</v>
      </c>
      <c r="N175" s="38">
        <v>2</v>
      </c>
      <c r="O175" s="38">
        <v>2</v>
      </c>
      <c r="P175" s="38">
        <v>0</v>
      </c>
      <c r="Q175" s="45">
        <v>0</v>
      </c>
      <c r="R175" s="45">
        <v>8</v>
      </c>
      <c r="S175" s="45" t="s">
        <v>147</v>
      </c>
      <c r="T175" s="278" t="s">
        <v>235</v>
      </c>
      <c r="U175" s="234" t="s">
        <v>138</v>
      </c>
      <c r="V175" s="238"/>
      <c r="W175" s="238"/>
      <c r="X175" s="240"/>
      <c r="Y175" s="240"/>
      <c r="Z175" s="240"/>
      <c r="AA175" s="240"/>
      <c r="AB175" s="231"/>
      <c r="AC175" s="240"/>
      <c r="AD175" s="232"/>
      <c r="AE175" s="296">
        <v>0</v>
      </c>
      <c r="AF175" s="239"/>
      <c r="AG175" s="232">
        <v>150</v>
      </c>
      <c r="AH175" s="230">
        <v>0</v>
      </c>
      <c r="AI175" s="239"/>
      <c r="AJ175" s="232"/>
      <c r="AK175" s="230">
        <v>50</v>
      </c>
      <c r="AL175" s="230">
        <v>0</v>
      </c>
      <c r="AM175" s="230">
        <v>155</v>
      </c>
      <c r="AN175" s="230">
        <v>0</v>
      </c>
      <c r="AO175" s="237"/>
      <c r="AP175" s="238"/>
      <c r="AQ175" s="8"/>
      <c r="AR175" s="224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8"/>
      <c r="D176" s="38"/>
      <c r="E176" s="38"/>
      <c r="F176" s="38"/>
      <c r="G176" s="38"/>
      <c r="H176" s="38"/>
      <c r="I176" s="38"/>
      <c r="J176" s="57"/>
      <c r="K176" s="38"/>
      <c r="L176" s="38"/>
      <c r="M176" s="38"/>
      <c r="N176" s="38"/>
      <c r="O176" s="38"/>
      <c r="P176" s="38"/>
      <c r="Q176" s="45"/>
      <c r="R176" s="45"/>
      <c r="S176" s="45"/>
      <c r="T176" s="52" t="s">
        <v>94</v>
      </c>
      <c r="U176" s="137" t="s">
        <v>127</v>
      </c>
      <c r="V176" s="138"/>
      <c r="W176" s="138"/>
      <c r="X176" s="114"/>
      <c r="Y176" s="114"/>
      <c r="Z176" s="114"/>
      <c r="AA176" s="114"/>
      <c r="AB176" s="140"/>
      <c r="AC176" s="114"/>
      <c r="AD176" s="181"/>
      <c r="AE176" s="79" t="s">
        <v>160</v>
      </c>
      <c r="AF176" s="79"/>
      <c r="AG176" s="79"/>
      <c r="AH176" s="79" t="s">
        <v>160</v>
      </c>
      <c r="AI176" s="79"/>
      <c r="AJ176" s="79"/>
      <c r="AK176" s="79">
        <v>100</v>
      </c>
      <c r="AL176" s="79" t="s">
        <v>160</v>
      </c>
      <c r="AM176" s="79">
        <v>110</v>
      </c>
      <c r="AN176" s="79" t="s">
        <v>160</v>
      </c>
      <c r="AO176" s="79"/>
      <c r="AP176" s="80">
        <f>AK176+AM176</f>
        <v>210</v>
      </c>
      <c r="AQ176" s="8"/>
      <c r="AR176" s="224"/>
      <c r="AS176" s="15"/>
      <c r="AT176" s="15"/>
      <c r="AU176" s="15"/>
      <c r="AV176" s="15"/>
      <c r="AW176" s="15"/>
      <c r="AX176" s="15"/>
      <c r="AY176" s="15"/>
      <c r="AZ176" s="15"/>
    </row>
    <row r="177" spans="1:52" ht="15.5">
      <c r="A177" s="14"/>
      <c r="B177" s="14"/>
      <c r="C177" s="38">
        <v>6</v>
      </c>
      <c r="D177" s="38">
        <v>5</v>
      </c>
      <c r="E177" s="38">
        <v>6</v>
      </c>
      <c r="F177" s="38">
        <v>0</v>
      </c>
      <c r="G177" s="38">
        <v>8</v>
      </c>
      <c r="H177" s="38">
        <v>0</v>
      </c>
      <c r="I177" s="38">
        <v>1</v>
      </c>
      <c r="J177" s="57">
        <v>2</v>
      </c>
      <c r="K177" s="38">
        <v>2</v>
      </c>
      <c r="L177" s="38">
        <v>4</v>
      </c>
      <c r="M177" s="38">
        <v>0</v>
      </c>
      <c r="N177" s="38">
        <v>2</v>
      </c>
      <c r="O177" s="38">
        <v>2</v>
      </c>
      <c r="P177" s="38">
        <v>0</v>
      </c>
      <c r="Q177" s="39">
        <v>0</v>
      </c>
      <c r="R177" s="39">
        <v>9</v>
      </c>
      <c r="S177" s="39" t="s">
        <v>147</v>
      </c>
      <c r="T177" s="233" t="s">
        <v>201</v>
      </c>
      <c r="U177" s="234" t="s">
        <v>138</v>
      </c>
      <c r="V177" s="235">
        <v>0</v>
      </c>
      <c r="W177" s="235">
        <v>0</v>
      </c>
      <c r="X177" s="236">
        <v>30</v>
      </c>
      <c r="Y177" s="236">
        <v>29.997</v>
      </c>
      <c r="Z177" s="232">
        <v>40</v>
      </c>
      <c r="AA177" s="232">
        <v>40</v>
      </c>
      <c r="AB177" s="232">
        <v>40</v>
      </c>
      <c r="AC177" s="236"/>
      <c r="AD177" s="232">
        <v>80</v>
      </c>
      <c r="AE177" s="230">
        <v>40</v>
      </c>
      <c r="AF177" s="232"/>
      <c r="AG177" s="232">
        <v>95</v>
      </c>
      <c r="AH177" s="230">
        <v>40</v>
      </c>
      <c r="AI177" s="232"/>
      <c r="AJ177" s="232">
        <v>130</v>
      </c>
      <c r="AK177" s="230">
        <v>40</v>
      </c>
      <c r="AL177" s="230">
        <v>95</v>
      </c>
      <c r="AM177" s="230">
        <v>120</v>
      </c>
      <c r="AN177" s="230">
        <v>120</v>
      </c>
      <c r="AO177" s="237"/>
      <c r="AP177" s="238"/>
      <c r="AQ177" s="8"/>
      <c r="AR177" s="224"/>
      <c r="AS177" s="15"/>
      <c r="AT177" s="15"/>
      <c r="AU177" s="15"/>
      <c r="AV177" s="15"/>
      <c r="AW177" s="15"/>
      <c r="AX177" s="15"/>
      <c r="AY177" s="15"/>
      <c r="AZ177" s="15"/>
    </row>
    <row r="178" spans="1:52" ht="32.25" customHeight="1">
      <c r="A178" s="14"/>
      <c r="B178" s="14"/>
      <c r="C178" s="38"/>
      <c r="D178" s="38"/>
      <c r="E178" s="38"/>
      <c r="F178" s="38"/>
      <c r="G178" s="38"/>
      <c r="H178" s="38"/>
      <c r="I178" s="38"/>
      <c r="J178" s="57"/>
      <c r="K178" s="38"/>
      <c r="L178" s="38"/>
      <c r="M178" s="38"/>
      <c r="N178" s="38"/>
      <c r="O178" s="38"/>
      <c r="P178" s="38"/>
      <c r="Q178" s="39"/>
      <c r="R178" s="39"/>
      <c r="S178" s="39"/>
      <c r="T178" s="52" t="s">
        <v>95</v>
      </c>
      <c r="U178" s="137" t="s">
        <v>127</v>
      </c>
      <c r="V178" s="138" t="s">
        <v>160</v>
      </c>
      <c r="W178" s="138" t="s">
        <v>160</v>
      </c>
      <c r="X178" s="114">
        <v>12000</v>
      </c>
      <c r="Y178" s="114">
        <v>12000</v>
      </c>
      <c r="Z178" s="114">
        <v>12500</v>
      </c>
      <c r="AA178" s="114">
        <v>12500</v>
      </c>
      <c r="AB178" s="114">
        <v>12500</v>
      </c>
      <c r="AC178" s="114"/>
      <c r="AD178" s="114">
        <v>13000</v>
      </c>
      <c r="AE178" s="79">
        <f>AC178+AD178</f>
        <v>13000</v>
      </c>
      <c r="AF178" s="79"/>
      <c r="AG178" s="79"/>
      <c r="AH178" s="79">
        <v>13400</v>
      </c>
      <c r="AI178" s="79"/>
      <c r="AJ178" s="79"/>
      <c r="AK178" s="79">
        <v>14000</v>
      </c>
      <c r="AL178" s="79">
        <f>AK178</f>
        <v>14000</v>
      </c>
      <c r="AM178" s="79">
        <f>AL178</f>
        <v>14000</v>
      </c>
      <c r="AN178" s="79">
        <f>AM178</f>
        <v>14000</v>
      </c>
      <c r="AO178" s="103"/>
      <c r="AP178" s="80">
        <f>AE178+AH178+AK178+AL178+AM178+AN178</f>
        <v>82400</v>
      </c>
      <c r="AQ178" s="8"/>
      <c r="AR178" s="224"/>
      <c r="AS178" s="15"/>
      <c r="AT178" s="15"/>
      <c r="AU178" s="15"/>
      <c r="AV178" s="15"/>
      <c r="AW178" s="15"/>
      <c r="AX178" s="15"/>
      <c r="AY178" s="15"/>
      <c r="AZ178" s="15"/>
    </row>
    <row r="179" spans="1:52" ht="28">
      <c r="A179" s="14"/>
      <c r="B179" s="14"/>
      <c r="C179" s="38">
        <v>6</v>
      </c>
      <c r="D179" s="38">
        <v>5</v>
      </c>
      <c r="E179" s="38">
        <v>6</v>
      </c>
      <c r="F179" s="38">
        <v>0</v>
      </c>
      <c r="G179" s="38">
        <v>8</v>
      </c>
      <c r="H179" s="38">
        <v>0</v>
      </c>
      <c r="I179" s="38">
        <v>1</v>
      </c>
      <c r="J179" s="57">
        <v>2</v>
      </c>
      <c r="K179" s="38">
        <v>2</v>
      </c>
      <c r="L179" s="38">
        <v>4</v>
      </c>
      <c r="M179" s="38">
        <v>0</v>
      </c>
      <c r="N179" s="38">
        <v>2</v>
      </c>
      <c r="O179" s="38">
        <v>2</v>
      </c>
      <c r="P179" s="38">
        <v>0</v>
      </c>
      <c r="Q179" s="39">
        <v>1</v>
      </c>
      <c r="R179" s="39">
        <v>0</v>
      </c>
      <c r="S179" s="39" t="s">
        <v>147</v>
      </c>
      <c r="T179" s="233" t="s">
        <v>202</v>
      </c>
      <c r="U179" s="234" t="s">
        <v>138</v>
      </c>
      <c r="V179" s="235">
        <v>0</v>
      </c>
      <c r="W179" s="235">
        <v>0</v>
      </c>
      <c r="X179" s="236">
        <v>90</v>
      </c>
      <c r="Y179" s="236">
        <v>90</v>
      </c>
      <c r="Z179" s="232">
        <v>90</v>
      </c>
      <c r="AA179" s="232">
        <v>82.8</v>
      </c>
      <c r="AB179" s="232">
        <v>82.8</v>
      </c>
      <c r="AC179" s="236"/>
      <c r="AD179" s="232">
        <v>101</v>
      </c>
      <c r="AE179" s="296">
        <v>0</v>
      </c>
      <c r="AF179" s="232"/>
      <c r="AG179" s="232">
        <v>113</v>
      </c>
      <c r="AH179" s="230">
        <v>80</v>
      </c>
      <c r="AI179" s="232"/>
      <c r="AJ179" s="232">
        <v>124</v>
      </c>
      <c r="AK179" s="230">
        <v>80</v>
      </c>
      <c r="AL179" s="230">
        <v>130</v>
      </c>
      <c r="AM179" s="230">
        <v>150</v>
      </c>
      <c r="AN179" s="230">
        <v>160</v>
      </c>
      <c r="AO179" s="237"/>
      <c r="AP179" s="238"/>
      <c r="AQ179" s="8"/>
      <c r="AR179" s="224"/>
      <c r="AS179" s="15"/>
      <c r="AT179" s="15"/>
      <c r="AU179" s="15"/>
      <c r="AV179" s="15"/>
      <c r="AW179" s="15"/>
      <c r="AX179" s="15"/>
      <c r="AY179" s="15"/>
      <c r="AZ179" s="15"/>
    </row>
    <row r="180" spans="1:52" ht="30.75" customHeight="1">
      <c r="A180" s="14"/>
      <c r="B180" s="14"/>
      <c r="C180" s="38"/>
      <c r="D180" s="38"/>
      <c r="E180" s="38"/>
      <c r="F180" s="38"/>
      <c r="G180" s="38"/>
      <c r="H180" s="38"/>
      <c r="I180" s="38"/>
      <c r="J180" s="57"/>
      <c r="K180" s="38"/>
      <c r="L180" s="38"/>
      <c r="M180" s="38"/>
      <c r="N180" s="38"/>
      <c r="O180" s="38"/>
      <c r="P180" s="38"/>
      <c r="Q180" s="39"/>
      <c r="R180" s="39"/>
      <c r="S180" s="39"/>
      <c r="T180" s="52" t="s">
        <v>111</v>
      </c>
      <c r="U180" s="137" t="s">
        <v>127</v>
      </c>
      <c r="V180" s="138" t="s">
        <v>160</v>
      </c>
      <c r="W180" s="138" t="s">
        <v>160</v>
      </c>
      <c r="X180" s="114">
        <v>400</v>
      </c>
      <c r="Y180" s="114">
        <v>400</v>
      </c>
      <c r="Z180" s="114">
        <v>400</v>
      </c>
      <c r="AA180" s="114">
        <v>400</v>
      </c>
      <c r="AB180" s="114">
        <v>400</v>
      </c>
      <c r="AC180" s="114"/>
      <c r="AD180" s="114">
        <v>400</v>
      </c>
      <c r="AE180" s="79" t="s">
        <v>160</v>
      </c>
      <c r="AF180" s="79"/>
      <c r="AG180" s="79">
        <v>400</v>
      </c>
      <c r="AH180" s="79">
        <f>AF180+AG180</f>
        <v>400</v>
      </c>
      <c r="AI180" s="79"/>
      <c r="AJ180" s="79">
        <v>400</v>
      </c>
      <c r="AK180" s="79">
        <f>AI180+AJ180</f>
        <v>400</v>
      </c>
      <c r="AL180" s="79">
        <f>AK180</f>
        <v>400</v>
      </c>
      <c r="AM180" s="79">
        <f>AL180</f>
        <v>400</v>
      </c>
      <c r="AN180" s="79">
        <f>AM180</f>
        <v>400</v>
      </c>
      <c r="AO180" s="103"/>
      <c r="AP180" s="80">
        <f>AH180+AK180+AL180+AM180+AN180</f>
        <v>2000</v>
      </c>
      <c r="AQ180" s="8"/>
      <c r="AR180" s="224"/>
      <c r="AS180" s="15"/>
      <c r="AT180" s="15"/>
      <c r="AU180" s="15"/>
      <c r="AV180" s="15"/>
      <c r="AW180" s="15"/>
      <c r="AX180" s="15"/>
      <c r="AY180" s="15"/>
      <c r="AZ180" s="15"/>
    </row>
    <row r="181" spans="1:52" ht="28">
      <c r="A181" s="14"/>
      <c r="B181" s="14"/>
      <c r="C181" s="38">
        <v>6</v>
      </c>
      <c r="D181" s="38">
        <v>5</v>
      </c>
      <c r="E181" s="38">
        <v>6</v>
      </c>
      <c r="F181" s="38">
        <v>0</v>
      </c>
      <c r="G181" s="38">
        <v>8</v>
      </c>
      <c r="H181" s="38">
        <v>0</v>
      </c>
      <c r="I181" s="38">
        <v>1</v>
      </c>
      <c r="J181" s="57">
        <v>2</v>
      </c>
      <c r="K181" s="38">
        <v>2</v>
      </c>
      <c r="L181" s="38">
        <v>4</v>
      </c>
      <c r="M181" s="38">
        <v>0</v>
      </c>
      <c r="N181" s="38">
        <v>2</v>
      </c>
      <c r="O181" s="38">
        <v>2</v>
      </c>
      <c r="P181" s="38">
        <v>0</v>
      </c>
      <c r="Q181" s="39">
        <v>1</v>
      </c>
      <c r="R181" s="39">
        <v>1</v>
      </c>
      <c r="S181" s="39" t="s">
        <v>147</v>
      </c>
      <c r="T181" s="233" t="s">
        <v>269</v>
      </c>
      <c r="U181" s="234" t="s">
        <v>138</v>
      </c>
      <c r="V181" s="235">
        <v>0</v>
      </c>
      <c r="W181" s="235">
        <v>0</v>
      </c>
      <c r="X181" s="236">
        <v>40</v>
      </c>
      <c r="Y181" s="236">
        <v>39.960999999999999</v>
      </c>
      <c r="Z181" s="232">
        <v>20</v>
      </c>
      <c r="AA181" s="232">
        <v>30</v>
      </c>
      <c r="AB181" s="232">
        <v>29.968</v>
      </c>
      <c r="AC181" s="236"/>
      <c r="AD181" s="232">
        <v>85</v>
      </c>
      <c r="AE181" s="296">
        <v>60</v>
      </c>
      <c r="AF181" s="232"/>
      <c r="AG181" s="232">
        <v>92</v>
      </c>
      <c r="AH181" s="230">
        <v>30</v>
      </c>
      <c r="AI181" s="232"/>
      <c r="AJ181" s="232">
        <v>100</v>
      </c>
      <c r="AK181" s="230">
        <v>30</v>
      </c>
      <c r="AL181" s="230">
        <v>115</v>
      </c>
      <c r="AM181" s="230">
        <v>120</v>
      </c>
      <c r="AN181" s="230">
        <v>130</v>
      </c>
      <c r="AO181" s="237"/>
      <c r="AP181" s="238"/>
      <c r="AQ181" s="8"/>
      <c r="AR181" s="224"/>
      <c r="AS181" s="15"/>
      <c r="AT181" s="15"/>
      <c r="AU181" s="15"/>
      <c r="AV181" s="15"/>
      <c r="AW181" s="15"/>
      <c r="AX181" s="15"/>
      <c r="AY181" s="15"/>
      <c r="AZ181" s="15"/>
    </row>
    <row r="182" spans="1:52" ht="35.25" customHeight="1">
      <c r="A182" s="14"/>
      <c r="B182" s="14"/>
      <c r="C182" s="38"/>
      <c r="D182" s="38"/>
      <c r="E182" s="38"/>
      <c r="F182" s="38"/>
      <c r="G182" s="38"/>
      <c r="H182" s="38"/>
      <c r="I182" s="38"/>
      <c r="J182" s="57"/>
      <c r="K182" s="38"/>
      <c r="L182" s="38"/>
      <c r="M182" s="38"/>
      <c r="N182" s="38"/>
      <c r="O182" s="38"/>
      <c r="P182" s="38"/>
      <c r="Q182" s="39"/>
      <c r="R182" s="39"/>
      <c r="S182" s="39"/>
      <c r="T182" s="52" t="s">
        <v>112</v>
      </c>
      <c r="U182" s="137" t="s">
        <v>127</v>
      </c>
      <c r="V182" s="138" t="s">
        <v>160</v>
      </c>
      <c r="W182" s="138" t="s">
        <v>160</v>
      </c>
      <c r="X182" s="114">
        <v>2500</v>
      </c>
      <c r="Y182" s="114">
        <v>2500</v>
      </c>
      <c r="Z182" s="114">
        <v>2500</v>
      </c>
      <c r="AA182" s="114">
        <v>2500</v>
      </c>
      <c r="AB182" s="114">
        <v>2500</v>
      </c>
      <c r="AC182" s="114"/>
      <c r="AD182" s="114">
        <v>2500</v>
      </c>
      <c r="AE182" s="79">
        <f>AC182+AD182</f>
        <v>2500</v>
      </c>
      <c r="AF182" s="79"/>
      <c r="AG182" s="79">
        <v>2500</v>
      </c>
      <c r="AH182" s="79">
        <f>AF182+AG182</f>
        <v>2500</v>
      </c>
      <c r="AI182" s="79"/>
      <c r="AJ182" s="79">
        <v>2500</v>
      </c>
      <c r="AK182" s="79">
        <f>AI182+AJ182</f>
        <v>2500</v>
      </c>
      <c r="AL182" s="79">
        <f>AK182</f>
        <v>2500</v>
      </c>
      <c r="AM182" s="79">
        <f>AL182</f>
        <v>2500</v>
      </c>
      <c r="AN182" s="79">
        <f>AM182</f>
        <v>2500</v>
      </c>
      <c r="AO182" s="103"/>
      <c r="AP182" s="80">
        <f>AE182+AH182+AK182+AL182+AM182+AN182</f>
        <v>15000</v>
      </c>
      <c r="AQ182" s="8"/>
      <c r="AR182" s="224"/>
      <c r="AS182" s="15"/>
      <c r="AT182" s="15"/>
      <c r="AU182" s="15"/>
      <c r="AV182" s="15"/>
      <c r="AW182" s="15"/>
      <c r="AX182" s="15"/>
      <c r="AY182" s="15"/>
      <c r="AZ182" s="15"/>
    </row>
    <row r="183" spans="1:52" ht="28">
      <c r="A183" s="14"/>
      <c r="B183" s="14"/>
      <c r="C183" s="38">
        <v>6</v>
      </c>
      <c r="D183" s="38">
        <v>5</v>
      </c>
      <c r="E183" s="38">
        <v>6</v>
      </c>
      <c r="F183" s="38">
        <v>0</v>
      </c>
      <c r="G183" s="38">
        <v>8</v>
      </c>
      <c r="H183" s="38">
        <v>0</v>
      </c>
      <c r="I183" s="38">
        <v>1</v>
      </c>
      <c r="J183" s="57">
        <v>2</v>
      </c>
      <c r="K183" s="38">
        <v>2</v>
      </c>
      <c r="L183" s="38">
        <v>4</v>
      </c>
      <c r="M183" s="38">
        <v>0</v>
      </c>
      <c r="N183" s="38">
        <v>2</v>
      </c>
      <c r="O183" s="38">
        <v>2</v>
      </c>
      <c r="P183" s="38">
        <v>0</v>
      </c>
      <c r="Q183" s="39">
        <v>1</v>
      </c>
      <c r="R183" s="39">
        <v>2</v>
      </c>
      <c r="S183" s="39" t="s">
        <v>147</v>
      </c>
      <c r="T183" s="233" t="s">
        <v>203</v>
      </c>
      <c r="U183" s="234" t="s">
        <v>138</v>
      </c>
      <c r="V183" s="235">
        <v>0</v>
      </c>
      <c r="W183" s="235">
        <v>0</v>
      </c>
      <c r="X183" s="236">
        <v>590</v>
      </c>
      <c r="Y183" s="236">
        <v>589.97900000000004</v>
      </c>
      <c r="Z183" s="231">
        <v>300</v>
      </c>
      <c r="AA183" s="231">
        <v>300</v>
      </c>
      <c r="AB183" s="231">
        <v>299.99099999999999</v>
      </c>
      <c r="AC183" s="236"/>
      <c r="AD183" s="232">
        <v>450</v>
      </c>
      <c r="AE183" s="230">
        <v>300</v>
      </c>
      <c r="AF183" s="231"/>
      <c r="AG183" s="232">
        <v>500</v>
      </c>
      <c r="AH183" s="230">
        <v>300</v>
      </c>
      <c r="AI183" s="232"/>
      <c r="AJ183" s="232">
        <v>560</v>
      </c>
      <c r="AK183" s="230">
        <v>300</v>
      </c>
      <c r="AL183" s="230">
        <v>625</v>
      </c>
      <c r="AM183" s="230">
        <v>685</v>
      </c>
      <c r="AN183" s="230">
        <v>700</v>
      </c>
      <c r="AO183" s="237"/>
      <c r="AP183" s="238"/>
      <c r="AQ183" s="8"/>
      <c r="AR183" s="224"/>
      <c r="AS183" s="15"/>
      <c r="AT183" s="15"/>
      <c r="AU183" s="15"/>
      <c r="AV183" s="15"/>
      <c r="AW183" s="15"/>
      <c r="AX183" s="15"/>
      <c r="AY183" s="15"/>
      <c r="AZ183" s="15"/>
    </row>
    <row r="184" spans="1:52" ht="30" customHeight="1">
      <c r="A184" s="14"/>
      <c r="B184" s="14"/>
      <c r="C184" s="38"/>
      <c r="D184" s="38"/>
      <c r="E184" s="38"/>
      <c r="F184" s="38"/>
      <c r="G184" s="38"/>
      <c r="H184" s="38"/>
      <c r="I184" s="38"/>
      <c r="J184" s="57"/>
      <c r="K184" s="38"/>
      <c r="L184" s="38"/>
      <c r="M184" s="38"/>
      <c r="N184" s="38"/>
      <c r="O184" s="38"/>
      <c r="P184" s="38"/>
      <c r="Q184" s="39"/>
      <c r="R184" s="39"/>
      <c r="S184" s="39"/>
      <c r="T184" s="52" t="s">
        <v>113</v>
      </c>
      <c r="U184" s="137" t="s">
        <v>127</v>
      </c>
      <c r="V184" s="138" t="s">
        <v>160</v>
      </c>
      <c r="W184" s="138" t="s">
        <v>160</v>
      </c>
      <c r="X184" s="114">
        <v>7500</v>
      </c>
      <c r="Y184" s="114">
        <v>7500</v>
      </c>
      <c r="Z184" s="114">
        <v>7600</v>
      </c>
      <c r="AA184" s="114">
        <v>7600</v>
      </c>
      <c r="AB184" s="114">
        <v>7600</v>
      </c>
      <c r="AC184" s="114"/>
      <c r="AD184" s="114">
        <v>7700</v>
      </c>
      <c r="AE184" s="79">
        <f>AC184+AD184</f>
        <v>7700</v>
      </c>
      <c r="AF184" s="79"/>
      <c r="AG184" s="79">
        <v>7700</v>
      </c>
      <c r="AH184" s="79">
        <f>AF184+AG184</f>
        <v>7700</v>
      </c>
      <c r="AI184" s="79"/>
      <c r="AJ184" s="79">
        <v>7700</v>
      </c>
      <c r="AK184" s="79">
        <f>AI184+AJ184</f>
        <v>7700</v>
      </c>
      <c r="AL184" s="79">
        <f>AK184</f>
        <v>7700</v>
      </c>
      <c r="AM184" s="79">
        <f>AL184</f>
        <v>7700</v>
      </c>
      <c r="AN184" s="79">
        <f>AM184</f>
        <v>7700</v>
      </c>
      <c r="AO184" s="103"/>
      <c r="AP184" s="80">
        <f>AE184+AH184+AK184+AL184+AM184+AN184</f>
        <v>46200</v>
      </c>
      <c r="AQ184" s="8"/>
      <c r="AR184" s="224"/>
      <c r="AS184" s="15"/>
      <c r="AT184" s="15"/>
      <c r="AU184" s="15"/>
      <c r="AV184" s="15"/>
      <c r="AW184" s="15"/>
      <c r="AX184" s="15"/>
      <c r="AY184" s="15"/>
      <c r="AZ184" s="15"/>
    </row>
    <row r="185" spans="1:52" ht="28">
      <c r="A185" s="14"/>
      <c r="B185" s="14"/>
      <c r="C185" s="38">
        <v>6</v>
      </c>
      <c r="D185" s="38">
        <v>5</v>
      </c>
      <c r="E185" s="38">
        <v>6</v>
      </c>
      <c r="F185" s="38">
        <v>0</v>
      </c>
      <c r="G185" s="38">
        <v>8</v>
      </c>
      <c r="H185" s="38">
        <v>0</v>
      </c>
      <c r="I185" s="38">
        <v>1</v>
      </c>
      <c r="J185" s="57">
        <v>2</v>
      </c>
      <c r="K185" s="38">
        <v>2</v>
      </c>
      <c r="L185" s="38">
        <v>4</v>
      </c>
      <c r="M185" s="38">
        <v>0</v>
      </c>
      <c r="N185" s="38">
        <v>2</v>
      </c>
      <c r="O185" s="38">
        <v>2</v>
      </c>
      <c r="P185" s="38">
        <v>0</v>
      </c>
      <c r="Q185" s="39">
        <v>1</v>
      </c>
      <c r="R185" s="39">
        <v>3</v>
      </c>
      <c r="S185" s="39" t="s">
        <v>147</v>
      </c>
      <c r="T185" s="233" t="s">
        <v>204</v>
      </c>
      <c r="U185" s="234" t="s">
        <v>138</v>
      </c>
      <c r="V185" s="235">
        <v>0</v>
      </c>
      <c r="W185" s="235">
        <v>0</v>
      </c>
      <c r="X185" s="241">
        <v>15</v>
      </c>
      <c r="Y185" s="241">
        <v>15</v>
      </c>
      <c r="Z185" s="232">
        <v>15</v>
      </c>
      <c r="AA185" s="232">
        <v>15</v>
      </c>
      <c r="AB185" s="232">
        <v>15</v>
      </c>
      <c r="AC185" s="236"/>
      <c r="AD185" s="232">
        <v>60</v>
      </c>
      <c r="AE185" s="230">
        <v>15</v>
      </c>
      <c r="AF185" s="232"/>
      <c r="AG185" s="232">
        <v>60</v>
      </c>
      <c r="AH185" s="230">
        <v>15</v>
      </c>
      <c r="AI185" s="236"/>
      <c r="AJ185" s="232">
        <v>65</v>
      </c>
      <c r="AK185" s="230">
        <v>15</v>
      </c>
      <c r="AL185" s="230">
        <v>70</v>
      </c>
      <c r="AM185" s="230">
        <v>75</v>
      </c>
      <c r="AN185" s="230">
        <v>85</v>
      </c>
      <c r="AO185" s="237"/>
      <c r="AP185" s="238"/>
      <c r="AQ185" s="8"/>
      <c r="AR185" s="224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8"/>
      <c r="D186" s="38"/>
      <c r="E186" s="38"/>
      <c r="F186" s="38"/>
      <c r="G186" s="38"/>
      <c r="H186" s="38"/>
      <c r="I186" s="38"/>
      <c r="J186" s="57"/>
      <c r="K186" s="38"/>
      <c r="L186" s="38"/>
      <c r="M186" s="38"/>
      <c r="N186" s="38"/>
      <c r="O186" s="38"/>
      <c r="P186" s="38"/>
      <c r="Q186" s="39"/>
      <c r="R186" s="39"/>
      <c r="S186" s="39"/>
      <c r="T186" s="52" t="s">
        <v>115</v>
      </c>
      <c r="U186" s="137" t="s">
        <v>127</v>
      </c>
      <c r="V186" s="138" t="s">
        <v>160</v>
      </c>
      <c r="W186" s="138" t="s">
        <v>160</v>
      </c>
      <c r="X186" s="114">
        <v>70</v>
      </c>
      <c r="Y186" s="114">
        <v>70</v>
      </c>
      <c r="Z186" s="114">
        <v>70</v>
      </c>
      <c r="AA186" s="114">
        <v>70</v>
      </c>
      <c r="AB186" s="114">
        <v>70</v>
      </c>
      <c r="AC186" s="114"/>
      <c r="AD186" s="166">
        <v>70</v>
      </c>
      <c r="AE186" s="79">
        <f>AC186+AD186</f>
        <v>70</v>
      </c>
      <c r="AF186" s="79"/>
      <c r="AG186" s="79">
        <v>70</v>
      </c>
      <c r="AH186" s="79">
        <f>AF186+AG186</f>
        <v>70</v>
      </c>
      <c r="AI186" s="79"/>
      <c r="AJ186" s="79">
        <v>70</v>
      </c>
      <c r="AK186" s="79">
        <f>AI186+AJ186</f>
        <v>70</v>
      </c>
      <c r="AL186" s="79">
        <f>AK186</f>
        <v>70</v>
      </c>
      <c r="AM186" s="79">
        <f>AL186</f>
        <v>70</v>
      </c>
      <c r="AN186" s="79">
        <f>AM186</f>
        <v>70</v>
      </c>
      <c r="AO186" s="103"/>
      <c r="AP186" s="286">
        <f>AE186+AH186+AK186+AL186+AM186+AN186</f>
        <v>420</v>
      </c>
      <c r="AQ186" s="8"/>
      <c r="AR186" s="224"/>
      <c r="AS186" s="15"/>
      <c r="AT186" s="15"/>
      <c r="AU186" s="15"/>
      <c r="AV186" s="15"/>
      <c r="AW186" s="15"/>
      <c r="AX186" s="15"/>
      <c r="AY186" s="15"/>
      <c r="AZ186" s="15"/>
    </row>
    <row r="187" spans="1:52" ht="28">
      <c r="A187" s="14"/>
      <c r="B187" s="14"/>
      <c r="C187" s="38">
        <v>6</v>
      </c>
      <c r="D187" s="38">
        <v>5</v>
      </c>
      <c r="E187" s="38">
        <v>6</v>
      </c>
      <c r="F187" s="38">
        <v>0</v>
      </c>
      <c r="G187" s="38">
        <v>8</v>
      </c>
      <c r="H187" s="38">
        <v>0</v>
      </c>
      <c r="I187" s="38">
        <v>1</v>
      </c>
      <c r="J187" s="57">
        <v>2</v>
      </c>
      <c r="K187" s="38">
        <v>2</v>
      </c>
      <c r="L187" s="38">
        <v>4</v>
      </c>
      <c r="M187" s="38">
        <v>0</v>
      </c>
      <c r="N187" s="38">
        <v>2</v>
      </c>
      <c r="O187" s="38">
        <v>2</v>
      </c>
      <c r="P187" s="38">
        <v>0</v>
      </c>
      <c r="Q187" s="39">
        <v>1</v>
      </c>
      <c r="R187" s="39">
        <v>4</v>
      </c>
      <c r="S187" s="39" t="s">
        <v>147</v>
      </c>
      <c r="T187" s="233" t="s">
        <v>43</v>
      </c>
      <c r="U187" s="234" t="s">
        <v>138</v>
      </c>
      <c r="V187" s="235">
        <v>0</v>
      </c>
      <c r="W187" s="235">
        <v>0</v>
      </c>
      <c r="X187" s="241">
        <v>15</v>
      </c>
      <c r="Y187" s="241">
        <v>15</v>
      </c>
      <c r="Z187" s="232">
        <v>15</v>
      </c>
      <c r="AA187" s="232">
        <v>15</v>
      </c>
      <c r="AB187" s="232">
        <v>15</v>
      </c>
      <c r="AC187" s="236"/>
      <c r="AD187" s="232">
        <v>45</v>
      </c>
      <c r="AE187" s="230">
        <v>15</v>
      </c>
      <c r="AF187" s="232"/>
      <c r="AG187" s="232">
        <v>45</v>
      </c>
      <c r="AH187" s="230">
        <v>15</v>
      </c>
      <c r="AI187" s="236"/>
      <c r="AJ187" s="232">
        <v>50</v>
      </c>
      <c r="AK187" s="230">
        <v>15</v>
      </c>
      <c r="AL187" s="230">
        <f>AK187</f>
        <v>15</v>
      </c>
      <c r="AM187" s="230">
        <v>55</v>
      </c>
      <c r="AN187" s="230">
        <v>55</v>
      </c>
      <c r="AO187" s="237"/>
      <c r="AP187" s="238"/>
      <c r="AQ187" s="8"/>
      <c r="AR187" s="224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customHeight="1">
      <c r="A188" s="14"/>
      <c r="B188" s="14"/>
      <c r="C188" s="38"/>
      <c r="D188" s="38"/>
      <c r="E188" s="38"/>
      <c r="F188" s="38"/>
      <c r="G188" s="38"/>
      <c r="H188" s="38"/>
      <c r="I188" s="38"/>
      <c r="J188" s="57"/>
      <c r="K188" s="38"/>
      <c r="L188" s="38"/>
      <c r="M188" s="38"/>
      <c r="N188" s="38"/>
      <c r="O188" s="38"/>
      <c r="P188" s="38"/>
      <c r="Q188" s="39"/>
      <c r="R188" s="39"/>
      <c r="S188" s="39"/>
      <c r="T188" s="52" t="s">
        <v>118</v>
      </c>
      <c r="U188" s="137" t="s">
        <v>126</v>
      </c>
      <c r="V188" s="138" t="s">
        <v>160</v>
      </c>
      <c r="W188" s="138" t="s">
        <v>160</v>
      </c>
      <c r="X188" s="114">
        <v>5</v>
      </c>
      <c r="Y188" s="114">
        <v>5</v>
      </c>
      <c r="Z188" s="114">
        <v>5</v>
      </c>
      <c r="AA188" s="114">
        <v>5</v>
      </c>
      <c r="AB188" s="114">
        <v>5</v>
      </c>
      <c r="AC188" s="114"/>
      <c r="AD188" s="166">
        <v>5</v>
      </c>
      <c r="AE188" s="79">
        <f>AC188+AD188</f>
        <v>5</v>
      </c>
      <c r="AF188" s="79"/>
      <c r="AG188" s="79">
        <v>5</v>
      </c>
      <c r="AH188" s="79">
        <f>AF188+AG188</f>
        <v>5</v>
      </c>
      <c r="AI188" s="79"/>
      <c r="AJ188" s="79">
        <v>5</v>
      </c>
      <c r="AK188" s="79">
        <f>AI188+AJ188</f>
        <v>5</v>
      </c>
      <c r="AL188" s="79">
        <f>AK188</f>
        <v>5</v>
      </c>
      <c r="AM188" s="79">
        <f>AL188</f>
        <v>5</v>
      </c>
      <c r="AN188" s="79">
        <f>AM188</f>
        <v>5</v>
      </c>
      <c r="AO188" s="103"/>
      <c r="AP188" s="286">
        <f>AE188+AH188+AK188+AL188+AM188+AN188</f>
        <v>30</v>
      </c>
      <c r="AQ188" s="8"/>
      <c r="AR188" s="224"/>
      <c r="AS188" s="15"/>
      <c r="AT188" s="15"/>
      <c r="AU188" s="15"/>
      <c r="AV188" s="15"/>
      <c r="AW188" s="15"/>
      <c r="AX188" s="15"/>
      <c r="AY188" s="15"/>
      <c r="AZ188" s="15"/>
    </row>
    <row r="189" spans="1:52" ht="28">
      <c r="A189" s="14"/>
      <c r="B189" s="14"/>
      <c r="C189" s="38">
        <v>6</v>
      </c>
      <c r="D189" s="38">
        <v>5</v>
      </c>
      <c r="E189" s="38">
        <v>6</v>
      </c>
      <c r="F189" s="38">
        <v>0</v>
      </c>
      <c r="G189" s="38">
        <v>8</v>
      </c>
      <c r="H189" s="38">
        <v>0</v>
      </c>
      <c r="I189" s="38">
        <v>1</v>
      </c>
      <c r="J189" s="57">
        <v>2</v>
      </c>
      <c r="K189" s="38">
        <v>2</v>
      </c>
      <c r="L189" s="38">
        <v>4</v>
      </c>
      <c r="M189" s="38">
        <v>0</v>
      </c>
      <c r="N189" s="38">
        <v>2</v>
      </c>
      <c r="O189" s="38">
        <v>2</v>
      </c>
      <c r="P189" s="38">
        <v>0</v>
      </c>
      <c r="Q189" s="39">
        <v>1</v>
      </c>
      <c r="R189" s="39">
        <v>5</v>
      </c>
      <c r="S189" s="39" t="s">
        <v>147</v>
      </c>
      <c r="T189" s="233" t="s">
        <v>44</v>
      </c>
      <c r="U189" s="234" t="s">
        <v>138</v>
      </c>
      <c r="V189" s="235">
        <v>0</v>
      </c>
      <c r="W189" s="235">
        <v>0</v>
      </c>
      <c r="X189" s="241">
        <v>70</v>
      </c>
      <c r="Y189" s="241">
        <v>70</v>
      </c>
      <c r="Z189" s="232">
        <v>0</v>
      </c>
      <c r="AA189" s="232">
        <v>0</v>
      </c>
      <c r="AB189" s="232">
        <v>0</v>
      </c>
      <c r="AC189" s="236"/>
      <c r="AD189" s="232">
        <f>SUM(Z189)</f>
        <v>0</v>
      </c>
      <c r="AE189" s="230">
        <v>0</v>
      </c>
      <c r="AF189" s="232"/>
      <c r="AG189" s="232"/>
      <c r="AH189" s="230">
        <v>0</v>
      </c>
      <c r="AI189" s="236"/>
      <c r="AJ189" s="232"/>
      <c r="AK189" s="230">
        <v>0</v>
      </c>
      <c r="AL189" s="230">
        <v>150</v>
      </c>
      <c r="AM189" s="230">
        <v>0</v>
      </c>
      <c r="AN189" s="230">
        <v>0</v>
      </c>
      <c r="AO189" s="237"/>
      <c r="AP189" s="238"/>
      <c r="AQ189" s="8"/>
      <c r="AR189" s="224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8"/>
      <c r="D190" s="38"/>
      <c r="E190" s="38"/>
      <c r="F190" s="38"/>
      <c r="G190" s="38"/>
      <c r="H190" s="38"/>
      <c r="I190" s="38"/>
      <c r="J190" s="57"/>
      <c r="K190" s="38"/>
      <c r="L190" s="38"/>
      <c r="M190" s="38"/>
      <c r="N190" s="38"/>
      <c r="O190" s="38"/>
      <c r="P190" s="38"/>
      <c r="Q190" s="39"/>
      <c r="R190" s="39"/>
      <c r="S190" s="39"/>
      <c r="T190" s="52" t="s">
        <v>116</v>
      </c>
      <c r="U190" s="137" t="s">
        <v>127</v>
      </c>
      <c r="V190" s="138" t="s">
        <v>160</v>
      </c>
      <c r="W190" s="138" t="s">
        <v>160</v>
      </c>
      <c r="X190" s="114">
        <v>150</v>
      </c>
      <c r="Y190" s="114">
        <v>150</v>
      </c>
      <c r="Z190" s="114">
        <v>0</v>
      </c>
      <c r="AA190" s="114">
        <v>0</v>
      </c>
      <c r="AB190" s="114">
        <v>0</v>
      </c>
      <c r="AC190" s="130"/>
      <c r="AD190" s="114">
        <v>0</v>
      </c>
      <c r="AE190" s="74" t="s">
        <v>160</v>
      </c>
      <c r="AF190" s="74" t="s">
        <v>160</v>
      </c>
      <c r="AG190" s="74" t="s">
        <v>160</v>
      </c>
      <c r="AH190" s="74" t="s">
        <v>160</v>
      </c>
      <c r="AI190" s="74" t="s">
        <v>160</v>
      </c>
      <c r="AJ190" s="74" t="s">
        <v>160</v>
      </c>
      <c r="AK190" s="74" t="s">
        <v>160</v>
      </c>
      <c r="AL190" s="79">
        <v>200</v>
      </c>
      <c r="AM190" s="74" t="s">
        <v>160</v>
      </c>
      <c r="AN190" s="74" t="s">
        <v>160</v>
      </c>
      <c r="AO190" s="103"/>
      <c r="AP190" s="79">
        <v>200</v>
      </c>
      <c r="AQ190" s="8"/>
      <c r="AR190" s="224"/>
      <c r="AS190" s="15"/>
      <c r="AT190" s="15"/>
      <c r="AU190" s="15"/>
      <c r="AV190" s="15"/>
      <c r="AW190" s="15"/>
      <c r="AX190" s="15"/>
      <c r="AY190" s="15"/>
      <c r="AZ190" s="15"/>
    </row>
    <row r="191" spans="1:52" ht="22.5" customHeight="1">
      <c r="A191" s="14"/>
      <c r="B191" s="14"/>
      <c r="C191" s="38">
        <v>6</v>
      </c>
      <c r="D191" s="38">
        <v>5</v>
      </c>
      <c r="E191" s="38">
        <v>6</v>
      </c>
      <c r="F191" s="38">
        <v>0</v>
      </c>
      <c r="G191" s="38">
        <v>8</v>
      </c>
      <c r="H191" s="38">
        <v>0</v>
      </c>
      <c r="I191" s="38">
        <v>1</v>
      </c>
      <c r="J191" s="57">
        <v>2</v>
      </c>
      <c r="K191" s="38">
        <v>2</v>
      </c>
      <c r="L191" s="38">
        <v>4</v>
      </c>
      <c r="M191" s="38">
        <v>0</v>
      </c>
      <c r="N191" s="38">
        <v>2</v>
      </c>
      <c r="O191" s="38">
        <v>2</v>
      </c>
      <c r="P191" s="38">
        <v>0</v>
      </c>
      <c r="Q191" s="39">
        <v>1</v>
      </c>
      <c r="R191" s="39">
        <v>6</v>
      </c>
      <c r="S191" s="39" t="s">
        <v>147</v>
      </c>
      <c r="T191" s="233" t="s">
        <v>2</v>
      </c>
      <c r="U191" s="234" t="s">
        <v>138</v>
      </c>
      <c r="V191" s="235">
        <v>0</v>
      </c>
      <c r="W191" s="235">
        <v>0</v>
      </c>
      <c r="X191" s="236">
        <v>140</v>
      </c>
      <c r="Y191" s="236">
        <v>140</v>
      </c>
      <c r="Z191" s="231">
        <v>140</v>
      </c>
      <c r="AA191" s="231">
        <v>140</v>
      </c>
      <c r="AB191" s="231">
        <v>0</v>
      </c>
      <c r="AC191" s="236"/>
      <c r="AD191" s="232">
        <v>190</v>
      </c>
      <c r="AE191" s="296">
        <v>170</v>
      </c>
      <c r="AF191" s="231"/>
      <c r="AG191" s="232">
        <v>200</v>
      </c>
      <c r="AH191" s="230">
        <v>140</v>
      </c>
      <c r="AI191" s="232"/>
      <c r="AJ191" s="232">
        <v>215</v>
      </c>
      <c r="AK191" s="230">
        <v>140</v>
      </c>
      <c r="AL191" s="230">
        <f>AK191</f>
        <v>140</v>
      </c>
      <c r="AM191" s="230">
        <v>240</v>
      </c>
      <c r="AN191" s="230">
        <f>AM191</f>
        <v>240</v>
      </c>
      <c r="AO191" s="237"/>
      <c r="AP191" s="238"/>
      <c r="AQ191" s="8"/>
      <c r="AR191" s="224"/>
      <c r="AS191" s="15"/>
      <c r="AT191" s="15"/>
      <c r="AU191" s="15"/>
      <c r="AV191" s="15"/>
      <c r="AW191" s="15"/>
      <c r="AX191" s="15"/>
      <c r="AY191" s="15"/>
      <c r="AZ191" s="15"/>
    </row>
    <row r="192" spans="1:52" ht="31.5" customHeight="1">
      <c r="A192" s="14"/>
      <c r="B192" s="14"/>
      <c r="C192" s="38"/>
      <c r="D192" s="38"/>
      <c r="E192" s="38"/>
      <c r="F192" s="38"/>
      <c r="G192" s="38"/>
      <c r="H192" s="38"/>
      <c r="I192" s="38"/>
      <c r="J192" s="57"/>
      <c r="K192" s="38"/>
      <c r="L192" s="38"/>
      <c r="M192" s="38"/>
      <c r="N192" s="38"/>
      <c r="O192" s="38"/>
      <c r="P192" s="38"/>
      <c r="Q192" s="39"/>
      <c r="R192" s="39"/>
      <c r="S192" s="39"/>
      <c r="T192" s="52" t="s">
        <v>114</v>
      </c>
      <c r="U192" s="137" t="s">
        <v>127</v>
      </c>
      <c r="V192" s="138" t="s">
        <v>160</v>
      </c>
      <c r="W192" s="138" t="s">
        <v>160</v>
      </c>
      <c r="X192" s="114">
        <v>8</v>
      </c>
      <c r="Y192" s="114">
        <v>8</v>
      </c>
      <c r="Z192" s="114">
        <v>10</v>
      </c>
      <c r="AA192" s="114">
        <v>10</v>
      </c>
      <c r="AB192" s="114">
        <v>10</v>
      </c>
      <c r="AC192" s="114"/>
      <c r="AD192" s="114">
        <v>10</v>
      </c>
      <c r="AE192" s="79">
        <f>AC192+AD192</f>
        <v>10</v>
      </c>
      <c r="AF192" s="79"/>
      <c r="AG192" s="79">
        <v>10</v>
      </c>
      <c r="AH192" s="79">
        <f>AF192+AG192</f>
        <v>10</v>
      </c>
      <c r="AI192" s="79"/>
      <c r="AJ192" s="79">
        <v>10</v>
      </c>
      <c r="AK192" s="79">
        <f>AI192+AJ192</f>
        <v>10</v>
      </c>
      <c r="AL192" s="79">
        <f>AK192</f>
        <v>10</v>
      </c>
      <c r="AM192" s="79">
        <f>AL192</f>
        <v>10</v>
      </c>
      <c r="AN192" s="79">
        <f>AM192</f>
        <v>10</v>
      </c>
      <c r="AO192" s="103"/>
      <c r="AP192" s="80">
        <f>AE192+AH192+AK192+AL192+AM192+AN192</f>
        <v>60</v>
      </c>
      <c r="AQ192" s="8"/>
      <c r="AR192" s="224"/>
      <c r="AS192" s="15"/>
      <c r="AT192" s="15"/>
      <c r="AU192" s="15"/>
      <c r="AV192" s="15"/>
      <c r="AW192" s="15"/>
      <c r="AX192" s="15"/>
      <c r="AY192" s="15"/>
      <c r="AZ192" s="15"/>
    </row>
    <row r="193" spans="1:52" ht="21.75" customHeight="1">
      <c r="A193" s="14"/>
      <c r="B193" s="14"/>
      <c r="C193" s="38">
        <v>6</v>
      </c>
      <c r="D193" s="38">
        <v>5</v>
      </c>
      <c r="E193" s="38">
        <v>6</v>
      </c>
      <c r="F193" s="38">
        <v>0</v>
      </c>
      <c r="G193" s="38">
        <v>8</v>
      </c>
      <c r="H193" s="38">
        <v>0</v>
      </c>
      <c r="I193" s="38">
        <v>1</v>
      </c>
      <c r="J193" s="57">
        <v>2</v>
      </c>
      <c r="K193" s="38">
        <v>2</v>
      </c>
      <c r="L193" s="38">
        <v>4</v>
      </c>
      <c r="M193" s="38">
        <v>0</v>
      </c>
      <c r="N193" s="38">
        <v>2</v>
      </c>
      <c r="O193" s="38">
        <v>2</v>
      </c>
      <c r="P193" s="56">
        <v>2</v>
      </c>
      <c r="Q193" s="39">
        <v>1</v>
      </c>
      <c r="R193" s="39">
        <v>8</v>
      </c>
      <c r="S193" s="39" t="s">
        <v>146</v>
      </c>
      <c r="T193" s="233" t="s">
        <v>199</v>
      </c>
      <c r="U193" s="234" t="s">
        <v>138</v>
      </c>
      <c r="V193" s="235">
        <v>0</v>
      </c>
      <c r="W193" s="235">
        <v>0</v>
      </c>
      <c r="X193" s="236">
        <v>0</v>
      </c>
      <c r="Y193" s="236">
        <v>0</v>
      </c>
      <c r="Z193" s="232">
        <v>30</v>
      </c>
      <c r="AA193" s="232">
        <v>50</v>
      </c>
      <c r="AB193" s="231">
        <v>49.991999999999997</v>
      </c>
      <c r="AC193" s="236"/>
      <c r="AD193" s="232">
        <v>55</v>
      </c>
      <c r="AE193" s="296">
        <v>0</v>
      </c>
      <c r="AF193" s="232"/>
      <c r="AG193" s="232">
        <v>60</v>
      </c>
      <c r="AH193" s="230">
        <v>50</v>
      </c>
      <c r="AI193" s="236"/>
      <c r="AJ193" s="232">
        <v>65</v>
      </c>
      <c r="AK193" s="230">
        <v>50</v>
      </c>
      <c r="AL193" s="230">
        <f>AK193</f>
        <v>50</v>
      </c>
      <c r="AM193" s="230">
        <v>75</v>
      </c>
      <c r="AN193" s="230">
        <v>75</v>
      </c>
      <c r="AO193" s="237"/>
      <c r="AP193" s="238"/>
      <c r="AQ193" s="8"/>
      <c r="AR193" s="224"/>
      <c r="AS193" s="15"/>
      <c r="AT193" s="15"/>
      <c r="AU193" s="15"/>
      <c r="AV193" s="15"/>
      <c r="AW193" s="15"/>
      <c r="AX193" s="15"/>
      <c r="AY193" s="15"/>
      <c r="AZ193" s="15"/>
    </row>
    <row r="194" spans="1:52" ht="30.75" customHeight="1">
      <c r="A194" s="14"/>
      <c r="B194" s="14"/>
      <c r="C194" s="38"/>
      <c r="D194" s="38"/>
      <c r="E194" s="38"/>
      <c r="F194" s="38"/>
      <c r="G194" s="38"/>
      <c r="H194" s="38"/>
      <c r="I194" s="38"/>
      <c r="J194" s="57"/>
      <c r="K194" s="38"/>
      <c r="L194" s="38"/>
      <c r="M194" s="38"/>
      <c r="N194" s="38"/>
      <c r="O194" s="38"/>
      <c r="P194" s="56"/>
      <c r="Q194" s="39"/>
      <c r="R194" s="39"/>
      <c r="S194" s="39"/>
      <c r="T194" s="52" t="s">
        <v>45</v>
      </c>
      <c r="U194" s="137" t="s">
        <v>127</v>
      </c>
      <c r="V194" s="138" t="s">
        <v>160</v>
      </c>
      <c r="W194" s="138" t="s">
        <v>160</v>
      </c>
      <c r="X194" s="138" t="s">
        <v>160</v>
      </c>
      <c r="Y194" s="138" t="s">
        <v>160</v>
      </c>
      <c r="Z194" s="114">
        <v>50</v>
      </c>
      <c r="AA194" s="114">
        <v>50</v>
      </c>
      <c r="AB194" s="114">
        <v>50</v>
      </c>
      <c r="AC194" s="114"/>
      <c r="AD194" s="166">
        <v>57</v>
      </c>
      <c r="AE194" s="79" t="s">
        <v>160</v>
      </c>
      <c r="AF194" s="79"/>
      <c r="AG194" s="79">
        <v>57</v>
      </c>
      <c r="AH194" s="79">
        <f>AF194+AG194</f>
        <v>57</v>
      </c>
      <c r="AI194" s="79"/>
      <c r="AJ194" s="79">
        <v>57</v>
      </c>
      <c r="AK194" s="79">
        <f>AI194+AJ194</f>
        <v>57</v>
      </c>
      <c r="AL194" s="79">
        <f t="shared" ref="AL194:AN202" si="30">AK194</f>
        <v>57</v>
      </c>
      <c r="AM194" s="79">
        <f t="shared" si="30"/>
        <v>57</v>
      </c>
      <c r="AN194" s="79">
        <f t="shared" si="30"/>
        <v>57</v>
      </c>
      <c r="AO194" s="103"/>
      <c r="AP194" s="80">
        <f>AH194+AK194+AL194+AM194+AN194</f>
        <v>285</v>
      </c>
      <c r="AQ194" s="8"/>
      <c r="AR194" s="224"/>
      <c r="AS194" s="15"/>
      <c r="AT194" s="15"/>
      <c r="AU194" s="15"/>
      <c r="AV194" s="15"/>
      <c r="AW194" s="15"/>
      <c r="AX194" s="15"/>
      <c r="AY194" s="15"/>
      <c r="AZ194" s="15"/>
    </row>
    <row r="195" spans="1:52" ht="25.5" customHeight="1">
      <c r="A195" s="14"/>
      <c r="B195" s="14"/>
      <c r="C195" s="38">
        <v>6</v>
      </c>
      <c r="D195" s="38">
        <v>5</v>
      </c>
      <c r="E195" s="38">
        <v>6</v>
      </c>
      <c r="F195" s="38">
        <v>0</v>
      </c>
      <c r="G195" s="38">
        <v>8</v>
      </c>
      <c r="H195" s="38">
        <v>0</v>
      </c>
      <c r="I195" s="38">
        <v>1</v>
      </c>
      <c r="J195" s="57">
        <v>2</v>
      </c>
      <c r="K195" s="38">
        <v>2</v>
      </c>
      <c r="L195" s="38">
        <v>4</v>
      </c>
      <c r="M195" s="38">
        <v>0</v>
      </c>
      <c r="N195" s="38">
        <v>2</v>
      </c>
      <c r="O195" s="38">
        <v>2</v>
      </c>
      <c r="P195" s="56">
        <v>2</v>
      </c>
      <c r="Q195" s="39">
        <v>1</v>
      </c>
      <c r="R195" s="39">
        <v>9</v>
      </c>
      <c r="S195" s="39" t="s">
        <v>146</v>
      </c>
      <c r="T195" s="233" t="s">
        <v>205</v>
      </c>
      <c r="U195" s="234" t="s">
        <v>138</v>
      </c>
      <c r="V195" s="235">
        <v>0</v>
      </c>
      <c r="W195" s="235">
        <v>0</v>
      </c>
      <c r="X195" s="236">
        <v>0</v>
      </c>
      <c r="Y195" s="236">
        <v>0</v>
      </c>
      <c r="Z195" s="232">
        <v>90</v>
      </c>
      <c r="AA195" s="232">
        <v>90</v>
      </c>
      <c r="AB195" s="232">
        <v>89.998000000000005</v>
      </c>
      <c r="AC195" s="236"/>
      <c r="AD195" s="232">
        <v>130</v>
      </c>
      <c r="AE195" s="296">
        <v>120</v>
      </c>
      <c r="AF195" s="232"/>
      <c r="AG195" s="232">
        <v>135</v>
      </c>
      <c r="AH195" s="230">
        <v>90</v>
      </c>
      <c r="AI195" s="236"/>
      <c r="AJ195" s="232">
        <v>150</v>
      </c>
      <c r="AK195" s="230">
        <v>90</v>
      </c>
      <c r="AL195" s="230">
        <v>160</v>
      </c>
      <c r="AM195" s="230">
        <v>185</v>
      </c>
      <c r="AN195" s="230">
        <f t="shared" si="30"/>
        <v>185</v>
      </c>
      <c r="AO195" s="237"/>
      <c r="AP195" s="238"/>
      <c r="AQ195" s="8"/>
      <c r="AR195" s="224"/>
      <c r="AS195" s="15"/>
      <c r="AT195" s="15"/>
      <c r="AU195" s="15"/>
      <c r="AV195" s="15"/>
      <c r="AW195" s="15"/>
      <c r="AX195" s="15"/>
      <c r="AY195" s="15"/>
      <c r="AZ195" s="15"/>
    </row>
    <row r="196" spans="1:52" ht="22.5" customHeight="1">
      <c r="A196" s="14"/>
      <c r="B196" s="14"/>
      <c r="C196" s="38"/>
      <c r="D196" s="38"/>
      <c r="E196" s="38"/>
      <c r="F196" s="38"/>
      <c r="G196" s="38"/>
      <c r="H196" s="38"/>
      <c r="I196" s="38"/>
      <c r="J196" s="57"/>
      <c r="K196" s="38"/>
      <c r="L196" s="38"/>
      <c r="M196" s="38"/>
      <c r="N196" s="38"/>
      <c r="O196" s="38"/>
      <c r="P196" s="56"/>
      <c r="Q196" s="39"/>
      <c r="R196" s="39"/>
      <c r="S196" s="39"/>
      <c r="T196" s="52" t="s">
        <v>117</v>
      </c>
      <c r="U196" s="137" t="s">
        <v>127</v>
      </c>
      <c r="V196" s="138" t="s">
        <v>160</v>
      </c>
      <c r="W196" s="138" t="s">
        <v>160</v>
      </c>
      <c r="X196" s="114" t="s">
        <v>160</v>
      </c>
      <c r="Y196" s="114" t="s">
        <v>160</v>
      </c>
      <c r="Z196" s="114">
        <v>2500</v>
      </c>
      <c r="AA196" s="114">
        <v>2500</v>
      </c>
      <c r="AB196" s="114">
        <v>2500</v>
      </c>
      <c r="AC196" s="114"/>
      <c r="AD196" s="166">
        <v>3000</v>
      </c>
      <c r="AE196" s="79">
        <f>AC196+AD196</f>
        <v>3000</v>
      </c>
      <c r="AF196" s="79"/>
      <c r="AG196" s="79">
        <v>3000</v>
      </c>
      <c r="AH196" s="79">
        <f>AF196+AG196</f>
        <v>3000</v>
      </c>
      <c r="AI196" s="79"/>
      <c r="AJ196" s="79">
        <v>3000</v>
      </c>
      <c r="AK196" s="79">
        <f>AI196+AJ196</f>
        <v>3000</v>
      </c>
      <c r="AL196" s="79">
        <f t="shared" si="30"/>
        <v>3000</v>
      </c>
      <c r="AM196" s="79">
        <f t="shared" si="30"/>
        <v>3000</v>
      </c>
      <c r="AN196" s="79">
        <f t="shared" si="30"/>
        <v>3000</v>
      </c>
      <c r="AO196" s="103"/>
      <c r="AP196" s="80">
        <f>AE196+AH196+AK196+AL196+AM196+AN196</f>
        <v>18000</v>
      </c>
      <c r="AQ196" s="8"/>
      <c r="AR196" s="224"/>
      <c r="AS196" s="15"/>
      <c r="AT196" s="15"/>
      <c r="AU196" s="15"/>
      <c r="AV196" s="15"/>
      <c r="AW196" s="15"/>
      <c r="AX196" s="15"/>
      <c r="AY196" s="15"/>
      <c r="AZ196" s="15"/>
    </row>
    <row r="197" spans="1:52" ht="24.75" customHeight="1">
      <c r="A197" s="14"/>
      <c r="B197" s="14"/>
      <c r="C197" s="38">
        <v>6</v>
      </c>
      <c r="D197" s="38">
        <v>5</v>
      </c>
      <c r="E197" s="38">
        <v>6</v>
      </c>
      <c r="F197" s="38">
        <v>0</v>
      </c>
      <c r="G197" s="38">
        <v>8</v>
      </c>
      <c r="H197" s="38">
        <v>0</v>
      </c>
      <c r="I197" s="38">
        <v>1</v>
      </c>
      <c r="J197" s="57">
        <v>2</v>
      </c>
      <c r="K197" s="38">
        <v>2</v>
      </c>
      <c r="L197" s="38">
        <v>4</v>
      </c>
      <c r="M197" s="38">
        <v>0</v>
      </c>
      <c r="N197" s="38">
        <v>2</v>
      </c>
      <c r="O197" s="38">
        <v>2</v>
      </c>
      <c r="P197" s="56">
        <v>2</v>
      </c>
      <c r="Q197" s="39">
        <v>2</v>
      </c>
      <c r="R197" s="39">
        <v>0</v>
      </c>
      <c r="S197" s="39" t="s">
        <v>146</v>
      </c>
      <c r="T197" s="233" t="s">
        <v>206</v>
      </c>
      <c r="U197" s="234" t="s">
        <v>138</v>
      </c>
      <c r="V197" s="235">
        <v>0</v>
      </c>
      <c r="W197" s="235">
        <v>0</v>
      </c>
      <c r="X197" s="236">
        <v>18</v>
      </c>
      <c r="Y197" s="236">
        <v>18</v>
      </c>
      <c r="Z197" s="232">
        <v>20</v>
      </c>
      <c r="AA197" s="232">
        <v>50</v>
      </c>
      <c r="AB197" s="232">
        <v>50</v>
      </c>
      <c r="AC197" s="236"/>
      <c r="AD197" s="232">
        <v>30</v>
      </c>
      <c r="AE197" s="296">
        <v>30</v>
      </c>
      <c r="AF197" s="232"/>
      <c r="AG197" s="232">
        <v>34</v>
      </c>
      <c r="AH197" s="230">
        <v>50</v>
      </c>
      <c r="AI197" s="236"/>
      <c r="AJ197" s="232">
        <v>37</v>
      </c>
      <c r="AK197" s="230">
        <v>50</v>
      </c>
      <c r="AL197" s="230">
        <v>45</v>
      </c>
      <c r="AM197" s="230">
        <v>50</v>
      </c>
      <c r="AN197" s="230">
        <v>60</v>
      </c>
      <c r="AO197" s="237"/>
      <c r="AP197" s="238"/>
      <c r="AQ197" s="8"/>
      <c r="AR197" s="224"/>
      <c r="AS197" s="15"/>
      <c r="AT197" s="15"/>
      <c r="AU197" s="15"/>
      <c r="AV197" s="15"/>
      <c r="AW197" s="15"/>
      <c r="AX197" s="15"/>
      <c r="AY197" s="15"/>
      <c r="AZ197" s="15"/>
    </row>
    <row r="198" spans="1:52" ht="29.25" customHeight="1">
      <c r="A198" s="14"/>
      <c r="B198" s="14"/>
      <c r="C198" s="38"/>
      <c r="D198" s="38"/>
      <c r="E198" s="38"/>
      <c r="F198" s="38"/>
      <c r="G198" s="38"/>
      <c r="H198" s="38"/>
      <c r="I198" s="38"/>
      <c r="J198" s="57"/>
      <c r="K198" s="38"/>
      <c r="L198" s="38"/>
      <c r="M198" s="38"/>
      <c r="N198" s="38"/>
      <c r="O198" s="38"/>
      <c r="P198" s="38"/>
      <c r="Q198" s="39"/>
      <c r="R198" s="39"/>
      <c r="S198" s="39"/>
      <c r="T198" s="52" t="s">
        <v>197</v>
      </c>
      <c r="U198" s="137" t="s">
        <v>127</v>
      </c>
      <c r="V198" s="138" t="s">
        <v>160</v>
      </c>
      <c r="W198" s="138" t="s">
        <v>160</v>
      </c>
      <c r="X198" s="114">
        <v>285</v>
      </c>
      <c r="Y198" s="114">
        <v>285</v>
      </c>
      <c r="Z198" s="114">
        <v>290</v>
      </c>
      <c r="AA198" s="114">
        <v>290</v>
      </c>
      <c r="AB198" s="114">
        <v>290</v>
      </c>
      <c r="AC198" s="114"/>
      <c r="AD198" s="166">
        <v>290</v>
      </c>
      <c r="AE198" s="79">
        <f>AC198+AD198</f>
        <v>290</v>
      </c>
      <c r="AF198" s="79"/>
      <c r="AG198" s="79">
        <v>290</v>
      </c>
      <c r="AH198" s="79">
        <f>AF198+AG198</f>
        <v>290</v>
      </c>
      <c r="AI198" s="79"/>
      <c r="AJ198" s="79">
        <v>290</v>
      </c>
      <c r="AK198" s="79">
        <f>AI198+AJ198</f>
        <v>290</v>
      </c>
      <c r="AL198" s="79">
        <f t="shared" si="30"/>
        <v>290</v>
      </c>
      <c r="AM198" s="79">
        <f t="shared" si="30"/>
        <v>290</v>
      </c>
      <c r="AN198" s="79">
        <f t="shared" si="30"/>
        <v>290</v>
      </c>
      <c r="AO198" s="103"/>
      <c r="AP198" s="80">
        <f>AE198+AH198+AK198+AL198+AM198+AN198</f>
        <v>1740</v>
      </c>
      <c r="AQ198" s="8"/>
      <c r="AR198" s="224"/>
      <c r="AS198" s="15"/>
      <c r="AT198" s="15"/>
      <c r="AU198" s="15"/>
      <c r="AV198" s="15"/>
      <c r="AW198" s="15"/>
      <c r="AX198" s="15"/>
      <c r="AY198" s="15"/>
      <c r="AZ198" s="15"/>
    </row>
    <row r="199" spans="1:52" ht="28">
      <c r="A199" s="14"/>
      <c r="B199" s="14"/>
      <c r="C199" s="38">
        <v>6</v>
      </c>
      <c r="D199" s="38">
        <v>5</v>
      </c>
      <c r="E199" s="38">
        <v>6</v>
      </c>
      <c r="F199" s="38">
        <v>0</v>
      </c>
      <c r="G199" s="38">
        <v>8</v>
      </c>
      <c r="H199" s="38">
        <v>0</v>
      </c>
      <c r="I199" s="38">
        <v>1</v>
      </c>
      <c r="J199" s="57">
        <v>2</v>
      </c>
      <c r="K199" s="38">
        <v>2</v>
      </c>
      <c r="L199" s="38">
        <v>4</v>
      </c>
      <c r="M199" s="38">
        <v>0</v>
      </c>
      <c r="N199" s="38">
        <v>2</v>
      </c>
      <c r="O199" s="38">
        <v>2</v>
      </c>
      <c r="P199" s="56">
        <v>2</v>
      </c>
      <c r="Q199" s="39">
        <v>2</v>
      </c>
      <c r="R199" s="39">
        <v>1</v>
      </c>
      <c r="S199" s="39" t="s">
        <v>146</v>
      </c>
      <c r="T199" s="233" t="s">
        <v>207</v>
      </c>
      <c r="U199" s="234" t="s">
        <v>138</v>
      </c>
      <c r="V199" s="235">
        <v>0</v>
      </c>
      <c r="W199" s="235">
        <v>0</v>
      </c>
      <c r="X199" s="236">
        <v>0</v>
      </c>
      <c r="Y199" s="236">
        <v>0</v>
      </c>
      <c r="Z199" s="232">
        <v>20</v>
      </c>
      <c r="AA199" s="232">
        <v>20</v>
      </c>
      <c r="AB199" s="232">
        <v>0</v>
      </c>
      <c r="AC199" s="236"/>
      <c r="AD199" s="232">
        <v>40</v>
      </c>
      <c r="AE199" s="296">
        <v>0</v>
      </c>
      <c r="AF199" s="232"/>
      <c r="AG199" s="232">
        <v>40</v>
      </c>
      <c r="AH199" s="230">
        <v>20</v>
      </c>
      <c r="AI199" s="236"/>
      <c r="AJ199" s="232">
        <v>40</v>
      </c>
      <c r="AK199" s="230">
        <v>20</v>
      </c>
      <c r="AL199" s="230">
        <v>45</v>
      </c>
      <c r="AM199" s="230">
        <v>45</v>
      </c>
      <c r="AN199" s="230">
        <v>45</v>
      </c>
      <c r="AO199" s="237"/>
      <c r="AP199" s="238"/>
      <c r="AQ199" s="8"/>
      <c r="AR199" s="224"/>
      <c r="AS199" s="15"/>
      <c r="AT199" s="15"/>
      <c r="AU199" s="15"/>
      <c r="AV199" s="15"/>
      <c r="AW199" s="15"/>
      <c r="AX199" s="15"/>
      <c r="AY199" s="15"/>
      <c r="AZ199" s="15"/>
    </row>
    <row r="200" spans="1:52" ht="31.5" customHeight="1">
      <c r="A200" s="14"/>
      <c r="B200" s="14"/>
      <c r="C200" s="38"/>
      <c r="D200" s="38"/>
      <c r="E200" s="38"/>
      <c r="F200" s="38"/>
      <c r="G200" s="38"/>
      <c r="H200" s="38"/>
      <c r="I200" s="38"/>
      <c r="J200" s="57"/>
      <c r="K200" s="38"/>
      <c r="L200" s="38"/>
      <c r="M200" s="38"/>
      <c r="N200" s="38"/>
      <c r="O200" s="38"/>
      <c r="P200" s="56"/>
      <c r="Q200" s="39"/>
      <c r="R200" s="39"/>
      <c r="S200" s="39"/>
      <c r="T200" s="52" t="s">
        <v>119</v>
      </c>
      <c r="U200" s="137" t="s">
        <v>127</v>
      </c>
      <c r="V200" s="138" t="s">
        <v>160</v>
      </c>
      <c r="W200" s="138" t="s">
        <v>160</v>
      </c>
      <c r="X200" s="138" t="s">
        <v>160</v>
      </c>
      <c r="Y200" s="138" t="s">
        <v>160</v>
      </c>
      <c r="Z200" s="166">
        <v>50</v>
      </c>
      <c r="AA200" s="166">
        <v>50</v>
      </c>
      <c r="AB200" s="166">
        <v>50</v>
      </c>
      <c r="AC200" s="166"/>
      <c r="AD200" s="166">
        <v>50</v>
      </c>
      <c r="AE200" s="79" t="s">
        <v>160</v>
      </c>
      <c r="AF200" s="79"/>
      <c r="AG200" s="79">
        <v>50</v>
      </c>
      <c r="AH200" s="79">
        <f>AF200+AG200</f>
        <v>50</v>
      </c>
      <c r="AI200" s="79"/>
      <c r="AJ200" s="79">
        <v>50</v>
      </c>
      <c r="AK200" s="79">
        <f>AI200+AJ200</f>
        <v>50</v>
      </c>
      <c r="AL200" s="79">
        <f t="shared" si="30"/>
        <v>50</v>
      </c>
      <c r="AM200" s="79">
        <f t="shared" si="30"/>
        <v>50</v>
      </c>
      <c r="AN200" s="79">
        <f t="shared" si="30"/>
        <v>50</v>
      </c>
      <c r="AO200" s="103"/>
      <c r="AP200" s="80">
        <f>AH200+AK200+AL200+AM200+AN200</f>
        <v>250</v>
      </c>
      <c r="AQ200" s="8"/>
      <c r="AR200" s="224"/>
      <c r="AS200" s="15"/>
      <c r="AT200" s="15"/>
      <c r="AU200" s="15"/>
      <c r="AV200" s="15"/>
      <c r="AW200" s="15"/>
      <c r="AX200" s="15"/>
      <c r="AY200" s="15"/>
      <c r="AZ200" s="15"/>
    </row>
    <row r="201" spans="1:52" ht="21.75" customHeight="1">
      <c r="A201" s="14"/>
      <c r="B201" s="14"/>
      <c r="C201" s="38">
        <v>6</v>
      </c>
      <c r="D201" s="38">
        <v>5</v>
      </c>
      <c r="E201" s="38">
        <v>6</v>
      </c>
      <c r="F201" s="38">
        <v>0</v>
      </c>
      <c r="G201" s="38">
        <v>8</v>
      </c>
      <c r="H201" s="38">
        <v>0</v>
      </c>
      <c r="I201" s="38">
        <v>1</v>
      </c>
      <c r="J201" s="57">
        <v>2</v>
      </c>
      <c r="K201" s="38">
        <v>2</v>
      </c>
      <c r="L201" s="38">
        <v>4</v>
      </c>
      <c r="M201" s="38">
        <v>0</v>
      </c>
      <c r="N201" s="38">
        <v>2</v>
      </c>
      <c r="O201" s="38">
        <v>2</v>
      </c>
      <c r="P201" s="56">
        <v>2</v>
      </c>
      <c r="Q201" s="39">
        <v>2</v>
      </c>
      <c r="R201" s="39">
        <v>2</v>
      </c>
      <c r="S201" s="39" t="s">
        <v>146</v>
      </c>
      <c r="T201" s="233" t="s">
        <v>208</v>
      </c>
      <c r="U201" s="234" t="s">
        <v>138</v>
      </c>
      <c r="V201" s="235">
        <v>0</v>
      </c>
      <c r="W201" s="235">
        <v>0</v>
      </c>
      <c r="X201" s="236">
        <v>25</v>
      </c>
      <c r="Y201" s="236">
        <v>25</v>
      </c>
      <c r="Z201" s="232">
        <v>20</v>
      </c>
      <c r="AA201" s="232">
        <v>20</v>
      </c>
      <c r="AB201" s="232">
        <v>0</v>
      </c>
      <c r="AC201" s="236"/>
      <c r="AD201" s="232">
        <v>35</v>
      </c>
      <c r="AE201" s="296">
        <v>0</v>
      </c>
      <c r="AF201" s="232"/>
      <c r="AG201" s="232">
        <v>40</v>
      </c>
      <c r="AH201" s="230">
        <v>20</v>
      </c>
      <c r="AI201" s="236"/>
      <c r="AJ201" s="232">
        <v>50</v>
      </c>
      <c r="AK201" s="230">
        <v>20</v>
      </c>
      <c r="AL201" s="230">
        <v>50</v>
      </c>
      <c r="AM201" s="230">
        <v>60</v>
      </c>
      <c r="AN201" s="230">
        <v>60</v>
      </c>
      <c r="AO201" s="237"/>
      <c r="AP201" s="238"/>
      <c r="AQ201" s="8"/>
      <c r="AR201" s="224"/>
      <c r="AS201" s="15"/>
      <c r="AT201" s="15"/>
      <c r="AU201" s="15"/>
      <c r="AV201" s="15"/>
      <c r="AW201" s="15"/>
      <c r="AX201" s="15"/>
      <c r="AY201" s="15"/>
      <c r="AZ201" s="15"/>
    </row>
    <row r="202" spans="1:52" ht="18" customHeight="1">
      <c r="A202" s="14"/>
      <c r="B202" s="14"/>
      <c r="C202" s="38"/>
      <c r="D202" s="38"/>
      <c r="E202" s="38"/>
      <c r="F202" s="38"/>
      <c r="G202" s="38"/>
      <c r="H202" s="38"/>
      <c r="I202" s="38"/>
      <c r="J202" s="57"/>
      <c r="K202" s="38"/>
      <c r="L202" s="38"/>
      <c r="M202" s="38"/>
      <c r="N202" s="38"/>
      <c r="O202" s="38"/>
      <c r="P202" s="38"/>
      <c r="Q202" s="39"/>
      <c r="R202" s="39"/>
      <c r="S202" s="39"/>
      <c r="T202" s="52" t="s">
        <v>120</v>
      </c>
      <c r="U202" s="137" t="s">
        <v>127</v>
      </c>
      <c r="V202" s="138" t="s">
        <v>160</v>
      </c>
      <c r="W202" s="138" t="s">
        <v>160</v>
      </c>
      <c r="X202" s="114">
        <v>100</v>
      </c>
      <c r="Y202" s="114">
        <v>100</v>
      </c>
      <c r="Z202" s="166">
        <v>90</v>
      </c>
      <c r="AA202" s="166">
        <v>90</v>
      </c>
      <c r="AB202" s="166">
        <v>90</v>
      </c>
      <c r="AC202" s="166"/>
      <c r="AD202" s="166">
        <v>90</v>
      </c>
      <c r="AE202" s="79" t="s">
        <v>160</v>
      </c>
      <c r="AF202" s="79"/>
      <c r="AG202" s="79">
        <v>90</v>
      </c>
      <c r="AH202" s="79">
        <f>AF202+AG202</f>
        <v>90</v>
      </c>
      <c r="AI202" s="79"/>
      <c r="AJ202" s="79">
        <v>90</v>
      </c>
      <c r="AK202" s="79">
        <f>AI202+AJ202</f>
        <v>90</v>
      </c>
      <c r="AL202" s="79">
        <f t="shared" si="30"/>
        <v>90</v>
      </c>
      <c r="AM202" s="79">
        <f t="shared" si="30"/>
        <v>90</v>
      </c>
      <c r="AN202" s="79">
        <f t="shared" si="30"/>
        <v>90</v>
      </c>
      <c r="AO202" s="103"/>
      <c r="AP202" s="80">
        <f>AH202+AK202+AL202+AM202+AN202</f>
        <v>450</v>
      </c>
      <c r="AQ202" s="8"/>
      <c r="AR202" s="224"/>
      <c r="AS202" s="15"/>
      <c r="AT202" s="15"/>
      <c r="AU202" s="15"/>
      <c r="AV202" s="15"/>
      <c r="AW202" s="15"/>
      <c r="AX202" s="15"/>
      <c r="AY202" s="15"/>
      <c r="AZ202" s="15"/>
    </row>
    <row r="203" spans="1:52" ht="28">
      <c r="A203" s="14"/>
      <c r="B203" s="14"/>
      <c r="C203" s="38">
        <v>6</v>
      </c>
      <c r="D203" s="38">
        <v>5</v>
      </c>
      <c r="E203" s="38">
        <v>6</v>
      </c>
      <c r="F203" s="38">
        <v>0</v>
      </c>
      <c r="G203" s="38">
        <v>8</v>
      </c>
      <c r="H203" s="38">
        <v>0</v>
      </c>
      <c r="I203" s="38">
        <v>1</v>
      </c>
      <c r="J203" s="57">
        <v>2</v>
      </c>
      <c r="K203" s="38">
        <v>2</v>
      </c>
      <c r="L203" s="38">
        <v>4</v>
      </c>
      <c r="M203" s="38">
        <v>0</v>
      </c>
      <c r="N203" s="38">
        <v>2</v>
      </c>
      <c r="O203" s="38">
        <v>2</v>
      </c>
      <c r="P203" s="56">
        <v>0</v>
      </c>
      <c r="Q203" s="96">
        <v>2</v>
      </c>
      <c r="R203" s="96">
        <v>3</v>
      </c>
      <c r="S203" s="39" t="s">
        <v>147</v>
      </c>
      <c r="T203" s="233" t="s">
        <v>209</v>
      </c>
      <c r="U203" s="234" t="s">
        <v>138</v>
      </c>
      <c r="V203" s="235">
        <v>0</v>
      </c>
      <c r="W203" s="235">
        <v>0</v>
      </c>
      <c r="X203" s="236">
        <v>0</v>
      </c>
      <c r="Y203" s="236">
        <v>0</v>
      </c>
      <c r="Z203" s="236">
        <v>50</v>
      </c>
      <c r="AA203" s="236">
        <v>0</v>
      </c>
      <c r="AB203" s="236">
        <v>0</v>
      </c>
      <c r="AC203" s="236"/>
      <c r="AD203" s="236">
        <v>0</v>
      </c>
      <c r="AE203" s="230">
        <v>0</v>
      </c>
      <c r="AF203" s="236"/>
      <c r="AG203" s="232">
        <v>90</v>
      </c>
      <c r="AH203" s="230">
        <v>50</v>
      </c>
      <c r="AI203" s="232"/>
      <c r="AJ203" s="232">
        <v>0</v>
      </c>
      <c r="AK203" s="230">
        <v>0</v>
      </c>
      <c r="AL203" s="230">
        <v>115</v>
      </c>
      <c r="AM203" s="230">
        <v>0</v>
      </c>
      <c r="AN203" s="230">
        <v>0</v>
      </c>
      <c r="AO203" s="237"/>
      <c r="AP203" s="238"/>
      <c r="AQ203" s="8"/>
      <c r="AR203" s="224"/>
      <c r="AS203" s="15"/>
      <c r="AT203" s="15"/>
      <c r="AU203" s="15"/>
      <c r="AV203" s="15"/>
      <c r="AW203" s="15"/>
      <c r="AX203" s="15"/>
      <c r="AY203" s="15"/>
      <c r="AZ203" s="15"/>
    </row>
    <row r="204" spans="1:52" ht="31.5" customHeight="1">
      <c r="A204" s="14"/>
      <c r="B204" s="14"/>
      <c r="C204" s="38"/>
      <c r="D204" s="38"/>
      <c r="E204" s="38"/>
      <c r="F204" s="38"/>
      <c r="G204" s="38"/>
      <c r="H204" s="38"/>
      <c r="I204" s="38"/>
      <c r="J204" s="57"/>
      <c r="K204" s="38"/>
      <c r="L204" s="38"/>
      <c r="M204" s="38"/>
      <c r="N204" s="38"/>
      <c r="O204" s="38"/>
      <c r="P204" s="56"/>
      <c r="Q204" s="39"/>
      <c r="R204" s="39"/>
      <c r="S204" s="39"/>
      <c r="T204" s="52" t="s">
        <v>200</v>
      </c>
      <c r="U204" s="137" t="s">
        <v>127</v>
      </c>
      <c r="V204" s="138" t="s">
        <v>160</v>
      </c>
      <c r="W204" s="138" t="s">
        <v>160</v>
      </c>
      <c r="X204" s="138" t="s">
        <v>160</v>
      </c>
      <c r="Y204" s="138" t="s">
        <v>160</v>
      </c>
      <c r="Z204" s="114">
        <v>50</v>
      </c>
      <c r="AA204" s="114">
        <v>50</v>
      </c>
      <c r="AB204" s="114">
        <v>50</v>
      </c>
      <c r="AC204" s="114"/>
      <c r="AD204" s="114">
        <v>0</v>
      </c>
      <c r="AE204" s="79">
        <v>0</v>
      </c>
      <c r="AF204" s="79"/>
      <c r="AG204" s="79">
        <v>0</v>
      </c>
      <c r="AH204" s="79">
        <v>500</v>
      </c>
      <c r="AI204" s="79"/>
      <c r="AJ204" s="79">
        <v>0</v>
      </c>
      <c r="AK204" s="79">
        <v>0</v>
      </c>
      <c r="AL204" s="79">
        <v>550</v>
      </c>
      <c r="AM204" s="79">
        <v>0</v>
      </c>
      <c r="AN204" s="79">
        <v>0</v>
      </c>
      <c r="AO204" s="103"/>
      <c r="AP204" s="80">
        <f>AE204+AH204+AK204+AL204+AM204+AN204</f>
        <v>1050</v>
      </c>
      <c r="AQ204" s="8"/>
      <c r="AR204" s="224"/>
      <c r="AS204" s="15"/>
      <c r="AT204" s="15"/>
      <c r="AU204" s="15"/>
      <c r="AV204" s="15"/>
      <c r="AW204" s="15"/>
      <c r="AX204" s="15"/>
      <c r="AY204" s="15"/>
      <c r="AZ204" s="15"/>
    </row>
    <row r="205" spans="1:52" ht="28">
      <c r="A205" s="14"/>
      <c r="B205" s="14"/>
      <c r="C205" s="38">
        <v>6</v>
      </c>
      <c r="D205" s="38">
        <v>5</v>
      </c>
      <c r="E205" s="38">
        <v>6</v>
      </c>
      <c r="F205" s="38">
        <v>0</v>
      </c>
      <c r="G205" s="38">
        <v>8</v>
      </c>
      <c r="H205" s="38">
        <v>0</v>
      </c>
      <c r="I205" s="38">
        <v>1</v>
      </c>
      <c r="J205" s="57">
        <v>2</v>
      </c>
      <c r="K205" s="38">
        <v>2</v>
      </c>
      <c r="L205" s="38">
        <v>4</v>
      </c>
      <c r="M205" s="38">
        <v>0</v>
      </c>
      <c r="N205" s="38">
        <v>2</v>
      </c>
      <c r="O205" s="38">
        <v>2</v>
      </c>
      <c r="P205" s="162">
        <v>2</v>
      </c>
      <c r="Q205" s="164">
        <v>2</v>
      </c>
      <c r="R205" s="164">
        <v>8</v>
      </c>
      <c r="S205" s="165" t="s">
        <v>146</v>
      </c>
      <c r="T205" s="233" t="s">
        <v>236</v>
      </c>
      <c r="U205" s="234" t="s">
        <v>138</v>
      </c>
      <c r="V205" s="235">
        <v>0</v>
      </c>
      <c r="W205" s="235">
        <v>0</v>
      </c>
      <c r="X205" s="236">
        <v>0</v>
      </c>
      <c r="Y205" s="236">
        <v>0</v>
      </c>
      <c r="Z205" s="232">
        <v>0</v>
      </c>
      <c r="AA205" s="232">
        <v>275.26499999999999</v>
      </c>
      <c r="AB205" s="232">
        <v>103.879</v>
      </c>
      <c r="AC205" s="236"/>
      <c r="AD205" s="232">
        <v>363.4</v>
      </c>
      <c r="AE205" s="230">
        <v>347.8</v>
      </c>
      <c r="AF205" s="232"/>
      <c r="AG205" s="232">
        <v>363.4</v>
      </c>
      <c r="AH205" s="230">
        <v>347.8</v>
      </c>
      <c r="AI205" s="236"/>
      <c r="AJ205" s="232">
        <v>363.4</v>
      </c>
      <c r="AK205" s="230">
        <v>347.8</v>
      </c>
      <c r="AL205" s="230">
        <f>AK205</f>
        <v>347.8</v>
      </c>
      <c r="AM205" s="230">
        <f>AL205</f>
        <v>347.8</v>
      </c>
      <c r="AN205" s="230">
        <f>AM205</f>
        <v>347.8</v>
      </c>
      <c r="AO205" s="237"/>
      <c r="AP205" s="238"/>
      <c r="AQ205" s="8"/>
      <c r="AR205" s="224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8"/>
      <c r="D206" s="38"/>
      <c r="E206" s="38"/>
      <c r="F206" s="38"/>
      <c r="G206" s="38"/>
      <c r="H206" s="38"/>
      <c r="I206" s="38"/>
      <c r="J206" s="57"/>
      <c r="K206" s="38"/>
      <c r="L206" s="38"/>
      <c r="M206" s="38"/>
      <c r="N206" s="38"/>
      <c r="O206" s="38"/>
      <c r="P206" s="38"/>
      <c r="Q206" s="39"/>
      <c r="R206" s="39"/>
      <c r="S206" s="39"/>
      <c r="T206" s="52" t="s">
        <v>270</v>
      </c>
      <c r="U206" s="137" t="s">
        <v>127</v>
      </c>
      <c r="V206" s="138" t="s">
        <v>160</v>
      </c>
      <c r="W206" s="138" t="s">
        <v>160</v>
      </c>
      <c r="X206" s="138" t="s">
        <v>160</v>
      </c>
      <c r="Y206" s="138" t="s">
        <v>160</v>
      </c>
      <c r="Z206" s="114">
        <v>20</v>
      </c>
      <c r="AA206" s="114">
        <v>20</v>
      </c>
      <c r="AB206" s="114">
        <v>20</v>
      </c>
      <c r="AC206" s="114"/>
      <c r="AD206" s="166">
        <v>0</v>
      </c>
      <c r="AE206" s="79">
        <v>6</v>
      </c>
      <c r="AF206" s="79">
        <v>6</v>
      </c>
      <c r="AG206" s="79">
        <v>6</v>
      </c>
      <c r="AH206" s="79">
        <v>6</v>
      </c>
      <c r="AI206" s="79">
        <v>6</v>
      </c>
      <c r="AJ206" s="79">
        <v>6</v>
      </c>
      <c r="AK206" s="79">
        <v>6</v>
      </c>
      <c r="AL206" s="79">
        <v>6</v>
      </c>
      <c r="AM206" s="79">
        <v>6</v>
      </c>
      <c r="AN206" s="79">
        <v>6</v>
      </c>
      <c r="AO206" s="98">
        <v>6</v>
      </c>
      <c r="AP206" s="285">
        <v>6</v>
      </c>
      <c r="AQ206" s="8"/>
      <c r="AR206" s="224"/>
      <c r="AS206" s="15"/>
      <c r="AT206" s="15"/>
      <c r="AU206" s="15"/>
      <c r="AV206" s="15"/>
      <c r="AW206" s="15"/>
      <c r="AX206" s="15"/>
      <c r="AY206" s="15"/>
      <c r="AZ206" s="15"/>
    </row>
    <row r="207" spans="1:52" ht="28">
      <c r="A207" s="14"/>
      <c r="B207" s="14"/>
      <c r="C207" s="38">
        <v>6</v>
      </c>
      <c r="D207" s="38">
        <v>5</v>
      </c>
      <c r="E207" s="38">
        <v>6</v>
      </c>
      <c r="F207" s="38">
        <v>0</v>
      </c>
      <c r="G207" s="38">
        <v>8</v>
      </c>
      <c r="H207" s="38">
        <v>0</v>
      </c>
      <c r="I207" s="38">
        <v>1</v>
      </c>
      <c r="J207" s="57">
        <v>2</v>
      </c>
      <c r="K207" s="38">
        <v>2</v>
      </c>
      <c r="L207" s="38">
        <v>4</v>
      </c>
      <c r="M207" s="38">
        <v>0</v>
      </c>
      <c r="N207" s="38">
        <v>2</v>
      </c>
      <c r="O207" s="38">
        <v>2</v>
      </c>
      <c r="P207" s="162">
        <v>2</v>
      </c>
      <c r="Q207" s="164">
        <v>2</v>
      </c>
      <c r="R207" s="164">
        <v>9</v>
      </c>
      <c r="S207" s="165" t="s">
        <v>146</v>
      </c>
      <c r="T207" s="233" t="s">
        <v>217</v>
      </c>
      <c r="U207" s="234" t="s">
        <v>138</v>
      </c>
      <c r="V207" s="235">
        <v>0</v>
      </c>
      <c r="W207" s="235">
        <v>0</v>
      </c>
      <c r="X207" s="236">
        <v>0</v>
      </c>
      <c r="Y207" s="236">
        <v>0</v>
      </c>
      <c r="Z207" s="232">
        <v>0</v>
      </c>
      <c r="AA207" s="232">
        <v>92.415000000000006</v>
      </c>
      <c r="AB207" s="232">
        <v>36.957999999999998</v>
      </c>
      <c r="AC207" s="236"/>
      <c r="AD207" s="232">
        <v>122</v>
      </c>
      <c r="AE207" s="230">
        <v>116</v>
      </c>
      <c r="AF207" s="232"/>
      <c r="AG207" s="232">
        <v>122</v>
      </c>
      <c r="AH207" s="230">
        <v>116</v>
      </c>
      <c r="AI207" s="230">
        <v>116</v>
      </c>
      <c r="AJ207" s="230">
        <v>116</v>
      </c>
      <c r="AK207" s="230">
        <v>116</v>
      </c>
      <c r="AL207" s="230">
        <f>AK207</f>
        <v>116</v>
      </c>
      <c r="AM207" s="230">
        <f>AL207</f>
        <v>116</v>
      </c>
      <c r="AN207" s="230">
        <f>AM207</f>
        <v>116</v>
      </c>
      <c r="AO207" s="237"/>
      <c r="AP207" s="238"/>
      <c r="AQ207" s="8"/>
      <c r="AR207" s="224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8"/>
      <c r="D208" s="38"/>
      <c r="E208" s="38"/>
      <c r="F208" s="38"/>
      <c r="G208" s="38"/>
      <c r="H208" s="38"/>
      <c r="I208" s="38"/>
      <c r="J208" s="57"/>
      <c r="K208" s="38"/>
      <c r="L208" s="38"/>
      <c r="M208" s="38"/>
      <c r="N208" s="38"/>
      <c r="O208" s="38"/>
      <c r="P208" s="162"/>
      <c r="Q208" s="164"/>
      <c r="R208" s="164"/>
      <c r="S208" s="39"/>
      <c r="T208" s="52" t="s">
        <v>46</v>
      </c>
      <c r="U208" s="137" t="s">
        <v>127</v>
      </c>
      <c r="V208" s="138" t="s">
        <v>160</v>
      </c>
      <c r="W208" s="138" t="s">
        <v>160</v>
      </c>
      <c r="X208" s="138" t="s">
        <v>160</v>
      </c>
      <c r="Y208" s="138" t="s">
        <v>160</v>
      </c>
      <c r="Z208" s="166">
        <v>15</v>
      </c>
      <c r="AA208" s="166">
        <v>15</v>
      </c>
      <c r="AB208" s="166">
        <v>15</v>
      </c>
      <c r="AC208" s="114"/>
      <c r="AD208" s="166">
        <v>0</v>
      </c>
      <c r="AE208" s="79">
        <v>2</v>
      </c>
      <c r="AF208" s="79">
        <v>2</v>
      </c>
      <c r="AG208" s="79">
        <v>2</v>
      </c>
      <c r="AH208" s="79">
        <v>2</v>
      </c>
      <c r="AI208" s="79">
        <v>2</v>
      </c>
      <c r="AJ208" s="79">
        <v>2</v>
      </c>
      <c r="AK208" s="79">
        <v>2</v>
      </c>
      <c r="AL208" s="79">
        <v>2</v>
      </c>
      <c r="AM208" s="79">
        <v>2</v>
      </c>
      <c r="AN208" s="79">
        <v>2</v>
      </c>
      <c r="AO208" s="79">
        <v>2</v>
      </c>
      <c r="AP208" s="80">
        <v>2</v>
      </c>
      <c r="AQ208" s="8"/>
      <c r="AR208" s="224"/>
      <c r="AS208" s="15"/>
      <c r="AT208" s="15"/>
      <c r="AU208" s="15"/>
      <c r="AV208" s="15"/>
      <c r="AW208" s="15"/>
      <c r="AX208" s="15"/>
      <c r="AY208" s="15"/>
      <c r="AZ208" s="15"/>
    </row>
    <row r="209" spans="1:52" ht="28">
      <c r="A209" s="14"/>
      <c r="B209" s="14"/>
      <c r="C209" s="38">
        <v>6</v>
      </c>
      <c r="D209" s="38">
        <v>5</v>
      </c>
      <c r="E209" s="38">
        <v>6</v>
      </c>
      <c r="F209" s="38">
        <v>0</v>
      </c>
      <c r="G209" s="38">
        <v>8</v>
      </c>
      <c r="H209" s="38">
        <v>0</v>
      </c>
      <c r="I209" s="38">
        <v>1</v>
      </c>
      <c r="J209" s="57">
        <v>2</v>
      </c>
      <c r="K209" s="38">
        <v>2</v>
      </c>
      <c r="L209" s="38">
        <v>4</v>
      </c>
      <c r="M209" s="38">
        <v>0</v>
      </c>
      <c r="N209" s="38">
        <v>2</v>
      </c>
      <c r="O209" s="38">
        <v>2</v>
      </c>
      <c r="P209" s="162">
        <v>0</v>
      </c>
      <c r="Q209" s="164">
        <v>3</v>
      </c>
      <c r="R209" s="164">
        <v>0</v>
      </c>
      <c r="S209" s="297" t="s">
        <v>147</v>
      </c>
      <c r="T209" s="233" t="s">
        <v>281</v>
      </c>
      <c r="U209" s="234" t="s">
        <v>138</v>
      </c>
      <c r="V209" s="235">
        <v>0</v>
      </c>
      <c r="W209" s="235">
        <v>0</v>
      </c>
      <c r="X209" s="236">
        <v>0</v>
      </c>
      <c r="Y209" s="236">
        <v>0</v>
      </c>
      <c r="Z209" s="232">
        <v>0</v>
      </c>
      <c r="AA209" s="232">
        <v>92.415000000000006</v>
      </c>
      <c r="AB209" s="232">
        <v>36.957999999999998</v>
      </c>
      <c r="AC209" s="236"/>
      <c r="AD209" s="232">
        <v>122</v>
      </c>
      <c r="AE209" s="296">
        <v>40</v>
      </c>
      <c r="AF209" s="232"/>
      <c r="AG209" s="232">
        <v>122</v>
      </c>
      <c r="AH209" s="230">
        <v>0</v>
      </c>
      <c r="AI209" s="230">
        <v>116</v>
      </c>
      <c r="AJ209" s="230">
        <v>116</v>
      </c>
      <c r="AK209" s="230">
        <v>0</v>
      </c>
      <c r="AL209" s="230">
        <f>AK209</f>
        <v>0</v>
      </c>
      <c r="AM209" s="230">
        <f>AL209</f>
        <v>0</v>
      </c>
      <c r="AN209" s="230">
        <f>AM209</f>
        <v>0</v>
      </c>
      <c r="AO209" s="237"/>
      <c r="AP209" s="238"/>
      <c r="AQ209" s="8"/>
      <c r="AR209" s="224"/>
      <c r="AS209" s="15"/>
      <c r="AT209" s="15"/>
      <c r="AU209" s="15"/>
      <c r="AV209" s="15"/>
      <c r="AW209" s="15"/>
      <c r="AX209" s="15"/>
      <c r="AY209" s="15"/>
      <c r="AZ209" s="15"/>
    </row>
    <row r="210" spans="1:52" ht="32.25" customHeight="1">
      <c r="A210" s="14"/>
      <c r="B210" s="14"/>
      <c r="C210" s="38"/>
      <c r="D210" s="38"/>
      <c r="E210" s="38"/>
      <c r="F210" s="38"/>
      <c r="G210" s="38"/>
      <c r="H210" s="38"/>
      <c r="I210" s="38"/>
      <c r="J210" s="57"/>
      <c r="K210" s="38"/>
      <c r="L210" s="38"/>
      <c r="M210" s="38"/>
      <c r="N210" s="38"/>
      <c r="O210" s="38"/>
      <c r="P210" s="162"/>
      <c r="Q210" s="164"/>
      <c r="R210" s="164"/>
      <c r="S210" s="39"/>
      <c r="T210" s="151" t="s">
        <v>3</v>
      </c>
      <c r="U210" s="137" t="s">
        <v>127</v>
      </c>
      <c r="V210" s="138" t="s">
        <v>160</v>
      </c>
      <c r="W210" s="138" t="s">
        <v>160</v>
      </c>
      <c r="X210" s="138" t="s">
        <v>160</v>
      </c>
      <c r="Y210" s="138" t="s">
        <v>160</v>
      </c>
      <c r="Z210" s="166">
        <v>15</v>
      </c>
      <c r="AA210" s="166">
        <v>15</v>
      </c>
      <c r="AB210" s="166">
        <v>15</v>
      </c>
      <c r="AC210" s="114"/>
      <c r="AD210" s="166">
        <v>0</v>
      </c>
      <c r="AE210" s="79">
        <v>10</v>
      </c>
      <c r="AF210" s="79">
        <v>2</v>
      </c>
      <c r="AG210" s="79">
        <v>2</v>
      </c>
      <c r="AH210" s="74" t="s">
        <v>160</v>
      </c>
      <c r="AI210" s="74" t="s">
        <v>160</v>
      </c>
      <c r="AJ210" s="74" t="s">
        <v>160</v>
      </c>
      <c r="AK210" s="74" t="s">
        <v>160</v>
      </c>
      <c r="AL210" s="74" t="s">
        <v>160</v>
      </c>
      <c r="AM210" s="74" t="s">
        <v>160</v>
      </c>
      <c r="AN210" s="74" t="s">
        <v>160</v>
      </c>
      <c r="AO210" s="79">
        <v>2</v>
      </c>
      <c r="AP210" s="80">
        <v>10</v>
      </c>
      <c r="AQ210" s="8"/>
      <c r="AR210" s="224"/>
      <c r="AS210" s="15"/>
      <c r="AT210" s="15"/>
      <c r="AU210" s="15"/>
      <c r="AV210" s="15"/>
      <c r="AW210" s="15"/>
      <c r="AX210" s="15"/>
      <c r="AY210" s="15"/>
      <c r="AZ210" s="15"/>
    </row>
    <row r="211" spans="1:52" ht="56.25" customHeight="1">
      <c r="A211" s="14"/>
      <c r="B211" s="14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8"/>
      <c r="R211" s="118"/>
      <c r="S211" s="118"/>
      <c r="T211" s="292" t="s">
        <v>47</v>
      </c>
      <c r="U211" s="41" t="s">
        <v>138</v>
      </c>
      <c r="V211" s="71">
        <f>V212</f>
        <v>0</v>
      </c>
      <c r="W211" s="71">
        <f>W212</f>
        <v>0</v>
      </c>
      <c r="X211" s="71" t="e">
        <f t="shared" ref="X211:AG211" si="31">X212+X224</f>
        <v>#REF!</v>
      </c>
      <c r="Y211" s="71" t="e">
        <f t="shared" si="31"/>
        <v>#REF!</v>
      </c>
      <c r="Z211" s="143" t="e">
        <f t="shared" si="31"/>
        <v>#REF!</v>
      </c>
      <c r="AA211" s="143" t="e">
        <f t="shared" si="31"/>
        <v>#REF!</v>
      </c>
      <c r="AB211" s="143" t="e">
        <f t="shared" si="31"/>
        <v>#REF!</v>
      </c>
      <c r="AC211" s="71" t="e">
        <f t="shared" si="31"/>
        <v>#REF!</v>
      </c>
      <c r="AD211" s="71" t="e">
        <f t="shared" si="31"/>
        <v>#REF!</v>
      </c>
      <c r="AE211" s="71">
        <f>AE212</f>
        <v>8673.9</v>
      </c>
      <c r="AF211" s="71">
        <f t="shared" si="31"/>
        <v>6999.15</v>
      </c>
      <c r="AG211" s="71">
        <f t="shared" si="31"/>
        <v>18</v>
      </c>
      <c r="AH211" s="71">
        <f>AH212</f>
        <v>7138.5</v>
      </c>
      <c r="AI211" s="71">
        <f t="shared" ref="AI211:AN211" si="32">AI212</f>
        <v>7138.5</v>
      </c>
      <c r="AJ211" s="71">
        <f t="shared" si="32"/>
        <v>9</v>
      </c>
      <c r="AK211" s="71">
        <f t="shared" si="32"/>
        <v>7138.5</v>
      </c>
      <c r="AL211" s="71">
        <f t="shared" si="32"/>
        <v>7138.5</v>
      </c>
      <c r="AM211" s="71">
        <f t="shared" si="32"/>
        <v>7138.5</v>
      </c>
      <c r="AN211" s="71">
        <f t="shared" si="32"/>
        <v>7138.5</v>
      </c>
      <c r="AO211" s="66">
        <v>2019</v>
      </c>
      <c r="AP211" s="244"/>
      <c r="AQ211" s="8"/>
      <c r="AR211" s="224">
        <f>AE211+AH211+AK211+AL211+AM211+AN211</f>
        <v>44366.400000000001</v>
      </c>
      <c r="AS211" s="15"/>
      <c r="AT211" s="15"/>
      <c r="AU211" s="15"/>
      <c r="AV211" s="15"/>
      <c r="AW211" s="15"/>
      <c r="AX211" s="15"/>
      <c r="AY211" s="15"/>
      <c r="AZ211" s="15"/>
    </row>
    <row r="212" spans="1:52" s="8" customFormat="1" ht="33" customHeight="1">
      <c r="A212" s="54"/>
      <c r="B212" s="55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49"/>
      <c r="R212" s="49"/>
      <c r="S212" s="49"/>
      <c r="T212" s="134" t="s">
        <v>273</v>
      </c>
      <c r="U212" s="152" t="s">
        <v>138</v>
      </c>
      <c r="V212" s="153">
        <f>V214</f>
        <v>0</v>
      </c>
      <c r="W212" s="153">
        <f>W214</f>
        <v>0</v>
      </c>
      <c r="X212" s="153">
        <f t="shared" ref="X212:AD212" si="33">X214+X220</f>
        <v>6492.5</v>
      </c>
      <c r="Y212" s="153">
        <f t="shared" si="33"/>
        <v>6475.4989999999998</v>
      </c>
      <c r="Z212" s="153">
        <f t="shared" si="33"/>
        <v>6993.8</v>
      </c>
      <c r="AA212" s="153">
        <f t="shared" si="33"/>
        <v>6993.8</v>
      </c>
      <c r="AB212" s="153">
        <f t="shared" si="33"/>
        <v>3897.2730000000001</v>
      </c>
      <c r="AC212" s="153">
        <f t="shared" si="33"/>
        <v>8633.06</v>
      </c>
      <c r="AD212" s="153">
        <f t="shared" si="33"/>
        <v>140.5</v>
      </c>
      <c r="AE212" s="153">
        <f>AE214+AE216+AE218+AE220+AE222</f>
        <v>8673.9</v>
      </c>
      <c r="AF212" s="153">
        <f>AF214+AF216+AF218+AF220+AF222</f>
        <v>6999.15</v>
      </c>
      <c r="AG212" s="153">
        <f>AG214+AG216+AG218+AG220+AG222</f>
        <v>18</v>
      </c>
      <c r="AH212" s="153">
        <f>AH214+AH216</f>
        <v>7138.5</v>
      </c>
      <c r="AI212" s="153">
        <f t="shared" ref="AI212:AN212" si="34">AI214+AI216</f>
        <v>7138.5</v>
      </c>
      <c r="AJ212" s="153">
        <f t="shared" si="34"/>
        <v>9</v>
      </c>
      <c r="AK212" s="153">
        <f t="shared" si="34"/>
        <v>7138.5</v>
      </c>
      <c r="AL212" s="153">
        <f t="shared" si="34"/>
        <v>7138.5</v>
      </c>
      <c r="AM212" s="153">
        <f t="shared" si="34"/>
        <v>7138.5</v>
      </c>
      <c r="AN212" s="153">
        <f t="shared" si="34"/>
        <v>7138.5</v>
      </c>
      <c r="AO212" s="13">
        <v>2019</v>
      </c>
      <c r="AP212" s="245"/>
      <c r="AR212" s="224">
        <f>AE212+AH212+AK212+AL212+AM212+AN212</f>
        <v>44366.400000000001</v>
      </c>
    </row>
    <row r="213" spans="1:52" s="8" customFormat="1" ht="47.25" customHeight="1">
      <c r="A213" s="11"/>
      <c r="B213" s="12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9"/>
      <c r="R213" s="39"/>
      <c r="S213" s="39"/>
      <c r="T213" s="9" t="s">
        <v>96</v>
      </c>
      <c r="U213" s="137" t="s">
        <v>126</v>
      </c>
      <c r="V213" s="75"/>
      <c r="W213" s="75"/>
      <c r="X213" s="75"/>
      <c r="Y213" s="75"/>
      <c r="Z213" s="75"/>
      <c r="AA213" s="75"/>
      <c r="AB213" s="75"/>
      <c r="AC213" s="75"/>
      <c r="AD213" s="75"/>
      <c r="AE213" s="262">
        <v>5</v>
      </c>
      <c r="AF213" s="262">
        <v>5</v>
      </c>
      <c r="AG213" s="262">
        <v>5</v>
      </c>
      <c r="AH213" s="262">
        <v>5</v>
      </c>
      <c r="AI213" s="262">
        <v>5</v>
      </c>
      <c r="AJ213" s="262">
        <v>5</v>
      </c>
      <c r="AK213" s="262">
        <v>5</v>
      </c>
      <c r="AL213" s="262">
        <v>5</v>
      </c>
      <c r="AM213" s="262">
        <v>5</v>
      </c>
      <c r="AN213" s="262">
        <v>5</v>
      </c>
      <c r="AO213" s="75">
        <v>61</v>
      </c>
      <c r="AP213" s="262">
        <f>AE213+AH213+AK213+AL213+AM213+AN213</f>
        <v>30</v>
      </c>
      <c r="AR213" s="224"/>
    </row>
    <row r="214" spans="1:52" s="8" customFormat="1" ht="51.75" customHeight="1">
      <c r="A214" s="11"/>
      <c r="B214" s="12"/>
      <c r="C214" s="56">
        <v>6</v>
      </c>
      <c r="D214" s="56">
        <v>5</v>
      </c>
      <c r="E214" s="56">
        <v>6</v>
      </c>
      <c r="F214" s="56">
        <v>0</v>
      </c>
      <c r="G214" s="56">
        <v>8</v>
      </c>
      <c r="H214" s="56">
        <v>0</v>
      </c>
      <c r="I214" s="56">
        <v>4</v>
      </c>
      <c r="J214" s="57">
        <v>2</v>
      </c>
      <c r="K214" s="57">
        <v>2</v>
      </c>
      <c r="L214" s="57">
        <v>5</v>
      </c>
      <c r="M214" s="57">
        <v>0</v>
      </c>
      <c r="N214" s="57">
        <v>1</v>
      </c>
      <c r="O214" s="57">
        <v>2</v>
      </c>
      <c r="P214" s="57">
        <v>3</v>
      </c>
      <c r="Q214" s="39">
        <v>0</v>
      </c>
      <c r="R214" s="39">
        <v>2</v>
      </c>
      <c r="S214" s="39" t="s">
        <v>145</v>
      </c>
      <c r="T214" s="35" t="s">
        <v>48</v>
      </c>
      <c r="U214" s="193" t="s">
        <v>138</v>
      </c>
      <c r="V214" s="75">
        <v>0</v>
      </c>
      <c r="W214" s="75">
        <v>0</v>
      </c>
      <c r="X214" s="74">
        <v>6362.5</v>
      </c>
      <c r="Y214" s="74">
        <v>6362.4989999999998</v>
      </c>
      <c r="Z214" s="141">
        <v>6971.5</v>
      </c>
      <c r="AA214" s="141">
        <v>6971.5</v>
      </c>
      <c r="AB214" s="141">
        <v>3896.2730000000001</v>
      </c>
      <c r="AC214" s="143">
        <v>8621.06</v>
      </c>
      <c r="AD214" s="143"/>
      <c r="AE214" s="148">
        <v>6981.15</v>
      </c>
      <c r="AF214" s="148">
        <f>AE214</f>
        <v>6981.15</v>
      </c>
      <c r="AG214" s="148"/>
      <c r="AH214" s="74">
        <v>7129.5</v>
      </c>
      <c r="AI214" s="148">
        <f>AH214</f>
        <v>7129.5</v>
      </c>
      <c r="AJ214" s="148"/>
      <c r="AK214" s="74">
        <f>AI214+AJ214</f>
        <v>7129.5</v>
      </c>
      <c r="AL214" s="74">
        <f>AK214</f>
        <v>7129.5</v>
      </c>
      <c r="AM214" s="74">
        <f>AL214</f>
        <v>7129.5</v>
      </c>
      <c r="AN214" s="74">
        <f>AM214</f>
        <v>7129.5</v>
      </c>
      <c r="AO214" s="65">
        <v>2019</v>
      </c>
      <c r="AP214" s="167"/>
      <c r="AR214" s="224">
        <f>AE214+AH214+AK214+AL214+AM214+AN214</f>
        <v>42628.65</v>
      </c>
    </row>
    <row r="215" spans="1:52" s="8" customFormat="1" ht="30" customHeight="1">
      <c r="A215" s="12"/>
      <c r="B215" s="12"/>
      <c r="C215" s="38"/>
      <c r="D215" s="38"/>
      <c r="E215" s="38"/>
      <c r="F215" s="38"/>
      <c r="G215" s="38"/>
      <c r="H215" s="38"/>
      <c r="I215" s="38"/>
      <c r="J215" s="57"/>
      <c r="K215" s="38"/>
      <c r="L215" s="38"/>
      <c r="M215" s="38"/>
      <c r="N215" s="38"/>
      <c r="O215" s="38"/>
      <c r="P215" s="38"/>
      <c r="Q215" s="39"/>
      <c r="R215" s="39"/>
      <c r="S215" s="39"/>
      <c r="T215" s="52" t="s">
        <v>49</v>
      </c>
      <c r="U215" s="156" t="s">
        <v>138</v>
      </c>
      <c r="V215" s="138" t="s">
        <v>160</v>
      </c>
      <c r="W215" s="138" t="s">
        <v>160</v>
      </c>
      <c r="X215" s="139">
        <v>6.2</v>
      </c>
      <c r="Y215" s="139">
        <v>6.2</v>
      </c>
      <c r="Z215" s="139">
        <v>6.2</v>
      </c>
      <c r="AA215" s="139">
        <v>6.2</v>
      </c>
      <c r="AB215" s="139">
        <v>6.2</v>
      </c>
      <c r="AC215" s="139"/>
      <c r="AD215" s="139">
        <v>6.2</v>
      </c>
      <c r="AE215" s="74">
        <v>9.4890000000000008</v>
      </c>
      <c r="AF215" s="74">
        <v>9.4890000000000008</v>
      </c>
      <c r="AG215" s="74">
        <v>9.4890000000000008</v>
      </c>
      <c r="AH215" s="74">
        <v>9.4890000000000008</v>
      </c>
      <c r="AI215" s="74">
        <v>9.4890000000000008</v>
      </c>
      <c r="AJ215" s="74">
        <v>9.4890000000000008</v>
      </c>
      <c r="AK215" s="74">
        <v>9.4890000000000008</v>
      </c>
      <c r="AL215" s="74">
        <v>9.4890000000000008</v>
      </c>
      <c r="AM215" s="74">
        <v>9.4890000000000008</v>
      </c>
      <c r="AN215" s="74">
        <v>9.4890000000000008</v>
      </c>
      <c r="AO215" s="74">
        <v>9.4890000000000008</v>
      </c>
      <c r="AP215" s="74">
        <v>9.4890000000000008</v>
      </c>
      <c r="AR215" s="224">
        <f>AE215+AH215+AK215+AL215+AM215+AN215</f>
        <v>56.934000000000012</v>
      </c>
    </row>
    <row r="216" spans="1:52" s="8" customFormat="1" ht="48" customHeight="1">
      <c r="A216" s="11"/>
      <c r="B216" s="12"/>
      <c r="C216" s="38">
        <v>6</v>
      </c>
      <c r="D216" s="38">
        <v>5</v>
      </c>
      <c r="E216" s="38">
        <v>6</v>
      </c>
      <c r="F216" s="38">
        <v>0</v>
      </c>
      <c r="G216" s="38">
        <v>8</v>
      </c>
      <c r="H216" s="38">
        <v>0</v>
      </c>
      <c r="I216" s="38">
        <v>4</v>
      </c>
      <c r="J216" s="57">
        <v>2</v>
      </c>
      <c r="K216" s="38">
        <v>2</v>
      </c>
      <c r="L216" s="57">
        <v>5</v>
      </c>
      <c r="M216" s="57">
        <v>0</v>
      </c>
      <c r="N216" s="57">
        <v>1</v>
      </c>
      <c r="O216" s="57">
        <v>2</v>
      </c>
      <c r="P216" s="57">
        <v>3</v>
      </c>
      <c r="Q216" s="39">
        <v>0</v>
      </c>
      <c r="R216" s="39">
        <v>5</v>
      </c>
      <c r="S216" s="39" t="s">
        <v>145</v>
      </c>
      <c r="T216" s="52" t="s">
        <v>248</v>
      </c>
      <c r="U216" s="137" t="s">
        <v>138</v>
      </c>
      <c r="V216" s="138">
        <v>0</v>
      </c>
      <c r="W216" s="138">
        <v>0</v>
      </c>
      <c r="X216" s="74">
        <v>130</v>
      </c>
      <c r="Y216" s="74">
        <v>113</v>
      </c>
      <c r="Z216" s="155">
        <v>22.3</v>
      </c>
      <c r="AA216" s="155">
        <v>22.3</v>
      </c>
      <c r="AB216" s="155">
        <v>1</v>
      </c>
      <c r="AC216" s="148">
        <v>12</v>
      </c>
      <c r="AD216" s="138">
        <v>140.5</v>
      </c>
      <c r="AE216" s="74">
        <v>9</v>
      </c>
      <c r="AF216" s="74">
        <v>9</v>
      </c>
      <c r="AG216" s="74">
        <v>9</v>
      </c>
      <c r="AH216" s="74">
        <v>9</v>
      </c>
      <c r="AI216" s="74">
        <v>9</v>
      </c>
      <c r="AJ216" s="74">
        <v>9</v>
      </c>
      <c r="AK216" s="74">
        <v>9</v>
      </c>
      <c r="AL216" s="74">
        <v>9</v>
      </c>
      <c r="AM216" s="74">
        <v>9</v>
      </c>
      <c r="AN216" s="74">
        <v>9</v>
      </c>
      <c r="AO216" s="65">
        <v>2019</v>
      </c>
      <c r="AP216" s="138"/>
      <c r="AR216" s="224">
        <f>AE216+AH216+AK216+AL216+AM216+AN216</f>
        <v>54</v>
      </c>
    </row>
    <row r="217" spans="1:52" s="8" customFormat="1" ht="33.75" customHeight="1">
      <c r="A217" s="11"/>
      <c r="B217" s="12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9"/>
      <c r="R217" s="39"/>
      <c r="S217" s="39"/>
      <c r="T217" s="52" t="s">
        <v>260</v>
      </c>
      <c r="U217" s="137" t="s">
        <v>164</v>
      </c>
      <c r="V217" s="138" t="s">
        <v>160</v>
      </c>
      <c r="W217" s="138" t="s">
        <v>160</v>
      </c>
      <c r="X217" s="139">
        <v>100</v>
      </c>
      <c r="Y217" s="139">
        <v>100</v>
      </c>
      <c r="Z217" s="139">
        <v>100</v>
      </c>
      <c r="AA217" s="139">
        <v>100</v>
      </c>
      <c r="AB217" s="139">
        <v>100</v>
      </c>
      <c r="AC217" s="139"/>
      <c r="AD217" s="139">
        <v>100</v>
      </c>
      <c r="AE217" s="79">
        <v>1</v>
      </c>
      <c r="AF217" s="79">
        <v>1</v>
      </c>
      <c r="AG217" s="79">
        <v>1</v>
      </c>
      <c r="AH217" s="79">
        <v>1</v>
      </c>
      <c r="AI217" s="79">
        <v>1</v>
      </c>
      <c r="AJ217" s="79">
        <v>1</v>
      </c>
      <c r="AK217" s="79">
        <v>1</v>
      </c>
      <c r="AL217" s="79">
        <v>1</v>
      </c>
      <c r="AM217" s="79">
        <v>1</v>
      </c>
      <c r="AN217" s="79">
        <v>1</v>
      </c>
      <c r="AO217" s="139">
        <v>100</v>
      </c>
      <c r="AP217" s="79">
        <v>1</v>
      </c>
      <c r="AQ217" s="139">
        <v>100</v>
      </c>
      <c r="AR217" s="224"/>
    </row>
    <row r="218" spans="1:52" s="8" customFormat="1" ht="36" customHeight="1">
      <c r="A218" s="11"/>
      <c r="B218" s="12"/>
      <c r="C218" s="38">
        <v>6</v>
      </c>
      <c r="D218" s="38">
        <v>5</v>
      </c>
      <c r="E218" s="38">
        <v>6</v>
      </c>
      <c r="F218" s="38">
        <v>0</v>
      </c>
      <c r="G218" s="38">
        <v>8</v>
      </c>
      <c r="H218" s="38">
        <v>0</v>
      </c>
      <c r="I218" s="38">
        <v>4</v>
      </c>
      <c r="J218" s="57">
        <v>2</v>
      </c>
      <c r="K218" s="38">
        <v>2</v>
      </c>
      <c r="L218" s="38">
        <v>2</v>
      </c>
      <c r="M218" s="38">
        <v>0</v>
      </c>
      <c r="N218" s="38">
        <v>2</v>
      </c>
      <c r="O218" s="38">
        <v>2</v>
      </c>
      <c r="P218" s="44">
        <v>3</v>
      </c>
      <c r="Q218" s="38">
        <v>2</v>
      </c>
      <c r="R218" s="38">
        <v>4</v>
      </c>
      <c r="S218" s="39" t="s">
        <v>145</v>
      </c>
      <c r="T218" s="52" t="s">
        <v>249</v>
      </c>
      <c r="U218" s="137" t="s">
        <v>138</v>
      </c>
      <c r="V218" s="83">
        <v>0</v>
      </c>
      <c r="W218" s="83">
        <v>0</v>
      </c>
      <c r="X218" s="139">
        <v>150</v>
      </c>
      <c r="Y218" s="139">
        <v>150</v>
      </c>
      <c r="Z218" s="139">
        <v>0</v>
      </c>
      <c r="AA218" s="139">
        <v>0</v>
      </c>
      <c r="AB218" s="139">
        <v>0</v>
      </c>
      <c r="AC218" s="139">
        <v>0</v>
      </c>
      <c r="AD218" s="139">
        <v>1081.0999999999999</v>
      </c>
      <c r="AE218" s="74">
        <v>51.9</v>
      </c>
      <c r="AF218" s="139"/>
      <c r="AG218" s="139">
        <v>0</v>
      </c>
      <c r="AH218" s="74">
        <v>0</v>
      </c>
      <c r="AI218" s="74" t="s">
        <v>160</v>
      </c>
      <c r="AJ218" s="74" t="s">
        <v>160</v>
      </c>
      <c r="AK218" s="74">
        <v>0</v>
      </c>
      <c r="AL218" s="74">
        <v>0</v>
      </c>
      <c r="AM218" s="74">
        <v>0</v>
      </c>
      <c r="AN218" s="74">
        <v>0</v>
      </c>
      <c r="AO218" s="13">
        <v>2016</v>
      </c>
      <c r="AP218" s="138"/>
      <c r="AR218" s="224">
        <f>AE218+AH218+AK218+AL218+AM218+AN218</f>
        <v>51.9</v>
      </c>
    </row>
    <row r="219" spans="1:52" s="8" customFormat="1" ht="18.75" customHeight="1">
      <c r="A219" s="11"/>
      <c r="B219" s="12"/>
      <c r="C219" s="38"/>
      <c r="D219" s="38"/>
      <c r="E219" s="38"/>
      <c r="F219" s="38"/>
      <c r="G219" s="38"/>
      <c r="H219" s="38"/>
      <c r="I219" s="38"/>
      <c r="J219" s="57"/>
      <c r="K219" s="38"/>
      <c r="L219" s="38"/>
      <c r="M219" s="44"/>
      <c r="N219" s="38"/>
      <c r="O219" s="38"/>
      <c r="P219" s="38"/>
      <c r="Q219" s="39"/>
      <c r="R219" s="39"/>
      <c r="S219" s="39"/>
      <c r="T219" s="52" t="s">
        <v>250</v>
      </c>
      <c r="U219" s="137" t="s">
        <v>127</v>
      </c>
      <c r="V219" s="138" t="s">
        <v>160</v>
      </c>
      <c r="W219" s="138" t="s">
        <v>160</v>
      </c>
      <c r="X219" s="79">
        <v>3</v>
      </c>
      <c r="Y219" s="79">
        <v>3</v>
      </c>
      <c r="Z219" s="79">
        <v>0</v>
      </c>
      <c r="AA219" s="79">
        <v>0</v>
      </c>
      <c r="AB219" s="79">
        <v>0</v>
      </c>
      <c r="AC219" s="79"/>
      <c r="AD219" s="79">
        <v>0</v>
      </c>
      <c r="AE219" s="79">
        <v>61</v>
      </c>
      <c r="AF219" s="79">
        <v>61</v>
      </c>
      <c r="AG219" s="79">
        <v>61</v>
      </c>
      <c r="AH219" s="74" t="s">
        <v>160</v>
      </c>
      <c r="AI219" s="74" t="s">
        <v>160</v>
      </c>
      <c r="AJ219" s="74" t="s">
        <v>160</v>
      </c>
      <c r="AK219" s="74" t="s">
        <v>160</v>
      </c>
      <c r="AL219" s="74" t="s">
        <v>160</v>
      </c>
      <c r="AM219" s="74" t="s">
        <v>160</v>
      </c>
      <c r="AN219" s="74" t="s">
        <v>160</v>
      </c>
      <c r="AO219" s="79">
        <v>61</v>
      </c>
      <c r="AP219" s="79">
        <v>61</v>
      </c>
      <c r="AR219" s="224"/>
    </row>
    <row r="220" spans="1:52" s="8" customFormat="1" ht="32.5" customHeight="1">
      <c r="A220" s="11"/>
      <c r="B220" s="12"/>
      <c r="C220" s="38">
        <v>6</v>
      </c>
      <c r="D220" s="38">
        <v>5</v>
      </c>
      <c r="E220" s="253">
        <v>6</v>
      </c>
      <c r="F220" s="253">
        <v>0</v>
      </c>
      <c r="G220" s="253">
        <v>8</v>
      </c>
      <c r="H220" s="253">
        <v>0</v>
      </c>
      <c r="I220" s="253">
        <v>4</v>
      </c>
      <c r="J220" s="266">
        <v>2</v>
      </c>
      <c r="K220" s="253">
        <v>2</v>
      </c>
      <c r="L220" s="266">
        <v>5</v>
      </c>
      <c r="M220" s="266">
        <v>0</v>
      </c>
      <c r="N220" s="266">
        <v>1</v>
      </c>
      <c r="O220" s="266">
        <v>1</v>
      </c>
      <c r="P220" s="266">
        <v>0</v>
      </c>
      <c r="Q220" s="289">
        <v>2</v>
      </c>
      <c r="R220" s="289">
        <v>0</v>
      </c>
      <c r="S220" s="289">
        <v>0</v>
      </c>
      <c r="T220" s="151" t="s">
        <v>50</v>
      </c>
      <c r="U220" s="137" t="s">
        <v>138</v>
      </c>
      <c r="V220" s="138">
        <v>0</v>
      </c>
      <c r="W220" s="138">
        <v>0</v>
      </c>
      <c r="X220" s="74">
        <v>130</v>
      </c>
      <c r="Y220" s="74">
        <v>113</v>
      </c>
      <c r="Z220" s="155">
        <v>22.3</v>
      </c>
      <c r="AA220" s="155">
        <v>22.3</v>
      </c>
      <c r="AB220" s="155">
        <v>1</v>
      </c>
      <c r="AC220" s="148">
        <v>12</v>
      </c>
      <c r="AD220" s="138">
        <v>140.5</v>
      </c>
      <c r="AE220" s="74">
        <v>1483.5</v>
      </c>
      <c r="AF220" s="74">
        <v>9</v>
      </c>
      <c r="AG220" s="74">
        <v>9</v>
      </c>
      <c r="AH220" s="74">
        <v>0</v>
      </c>
      <c r="AI220" s="74" t="s">
        <v>160</v>
      </c>
      <c r="AJ220" s="74" t="s">
        <v>160</v>
      </c>
      <c r="AK220" s="74">
        <v>0</v>
      </c>
      <c r="AL220" s="74">
        <v>0</v>
      </c>
      <c r="AM220" s="74">
        <v>0</v>
      </c>
      <c r="AN220" s="74">
        <v>0</v>
      </c>
      <c r="AO220" s="65">
        <v>2019</v>
      </c>
      <c r="AP220" s="138"/>
      <c r="AR220" s="224">
        <f>AE220+AH220+AK220+AL220+AM220+AN220</f>
        <v>1483.5</v>
      </c>
    </row>
    <row r="221" spans="1:52" s="8" customFormat="1" ht="33.75" customHeight="1">
      <c r="A221" s="11"/>
      <c r="B221" s="12"/>
      <c r="C221" s="38"/>
      <c r="D221" s="38"/>
      <c r="E221" s="253"/>
      <c r="F221" s="253"/>
      <c r="G221" s="253"/>
      <c r="H221" s="253"/>
      <c r="I221" s="253"/>
      <c r="J221" s="253"/>
      <c r="K221" s="253"/>
      <c r="L221" s="253"/>
      <c r="M221" s="253"/>
      <c r="N221" s="253"/>
      <c r="O221" s="253"/>
      <c r="P221" s="253"/>
      <c r="Q221" s="165"/>
      <c r="R221" s="165"/>
      <c r="S221" s="165"/>
      <c r="T221" s="52" t="s">
        <v>51</v>
      </c>
      <c r="U221" s="137" t="s">
        <v>128</v>
      </c>
      <c r="V221" s="138" t="s">
        <v>160</v>
      </c>
      <c r="W221" s="138" t="s">
        <v>160</v>
      </c>
      <c r="X221" s="139">
        <v>100</v>
      </c>
      <c r="Y221" s="139">
        <v>100</v>
      </c>
      <c r="Z221" s="139">
        <v>100</v>
      </c>
      <c r="AA221" s="139">
        <v>100</v>
      </c>
      <c r="AB221" s="139">
        <v>100</v>
      </c>
      <c r="AC221" s="139"/>
      <c r="AD221" s="139">
        <v>100</v>
      </c>
      <c r="AE221" s="138">
        <v>100</v>
      </c>
      <c r="AF221" s="79">
        <v>1</v>
      </c>
      <c r="AG221" s="79">
        <v>1</v>
      </c>
      <c r="AH221" s="74" t="s">
        <v>160</v>
      </c>
      <c r="AI221" s="74" t="s">
        <v>160</v>
      </c>
      <c r="AJ221" s="74" t="s">
        <v>160</v>
      </c>
      <c r="AK221" s="74" t="s">
        <v>160</v>
      </c>
      <c r="AL221" s="74" t="s">
        <v>160</v>
      </c>
      <c r="AM221" s="74" t="s">
        <v>160</v>
      </c>
      <c r="AN221" s="74" t="s">
        <v>160</v>
      </c>
      <c r="AO221" s="139">
        <v>100</v>
      </c>
      <c r="AP221" s="138">
        <v>100</v>
      </c>
      <c r="AQ221" s="139">
        <v>100</v>
      </c>
      <c r="AR221" s="224"/>
    </row>
    <row r="222" spans="1:52" s="8" customFormat="1" ht="49.5" customHeight="1">
      <c r="A222" s="11"/>
      <c r="B222" s="12"/>
      <c r="C222" s="38">
        <v>6</v>
      </c>
      <c r="D222" s="38">
        <v>5</v>
      </c>
      <c r="E222" s="253">
        <v>6</v>
      </c>
      <c r="F222" s="253">
        <v>0</v>
      </c>
      <c r="G222" s="253">
        <v>8</v>
      </c>
      <c r="H222" s="253">
        <v>0</v>
      </c>
      <c r="I222" s="253">
        <v>4</v>
      </c>
      <c r="J222" s="266">
        <v>2</v>
      </c>
      <c r="K222" s="253">
        <v>2</v>
      </c>
      <c r="L222" s="253">
        <v>5</v>
      </c>
      <c r="M222" s="253">
        <v>0</v>
      </c>
      <c r="N222" s="253">
        <v>1</v>
      </c>
      <c r="O222" s="253" t="s">
        <v>277</v>
      </c>
      <c r="P222" s="264">
        <v>0</v>
      </c>
      <c r="Q222" s="264">
        <v>2</v>
      </c>
      <c r="R222" s="264">
        <v>0</v>
      </c>
      <c r="S222" s="39" t="s">
        <v>145</v>
      </c>
      <c r="T222" s="151" t="s">
        <v>52</v>
      </c>
      <c r="U222" s="137" t="s">
        <v>138</v>
      </c>
      <c r="V222" s="83">
        <v>0</v>
      </c>
      <c r="W222" s="83">
        <v>0</v>
      </c>
      <c r="X222" s="139">
        <v>150</v>
      </c>
      <c r="Y222" s="139">
        <v>150</v>
      </c>
      <c r="Z222" s="139">
        <v>0</v>
      </c>
      <c r="AA222" s="139">
        <v>0</v>
      </c>
      <c r="AB222" s="139">
        <v>0</v>
      </c>
      <c r="AC222" s="139">
        <v>0</v>
      </c>
      <c r="AD222" s="139">
        <v>1081.0999999999999</v>
      </c>
      <c r="AE222" s="74">
        <v>148.35</v>
      </c>
      <c r="AF222" s="139"/>
      <c r="AG222" s="139">
        <v>0</v>
      </c>
      <c r="AH222" s="74">
        <v>0</v>
      </c>
      <c r="AI222" s="74" t="s">
        <v>160</v>
      </c>
      <c r="AJ222" s="74" t="s">
        <v>160</v>
      </c>
      <c r="AK222" s="74">
        <v>0</v>
      </c>
      <c r="AL222" s="74">
        <v>0</v>
      </c>
      <c r="AM222" s="74">
        <v>0</v>
      </c>
      <c r="AN222" s="74">
        <v>0</v>
      </c>
      <c r="AO222" s="13">
        <v>2016</v>
      </c>
      <c r="AP222" s="138"/>
      <c r="AR222" s="224">
        <f>AE222+AH222+AK222+AL222+AM222+AN222</f>
        <v>148.35</v>
      </c>
    </row>
    <row r="223" spans="1:52" s="8" customFormat="1" ht="33.75" customHeight="1">
      <c r="A223" s="11"/>
      <c r="B223" s="12"/>
      <c r="C223" s="38"/>
      <c r="D223" s="38"/>
      <c r="E223" s="38"/>
      <c r="F223" s="38"/>
      <c r="G223" s="38"/>
      <c r="H223" s="38"/>
      <c r="I223" s="38"/>
      <c r="J223" s="57"/>
      <c r="K223" s="38"/>
      <c r="L223" s="38"/>
      <c r="M223" s="44"/>
      <c r="N223" s="38"/>
      <c r="O223" s="38"/>
      <c r="P223" s="38"/>
      <c r="Q223" s="39"/>
      <c r="R223" s="39"/>
      <c r="S223" s="39"/>
      <c r="T223" s="52" t="s">
        <v>65</v>
      </c>
      <c r="U223" s="137" t="s">
        <v>128</v>
      </c>
      <c r="V223" s="138" t="s">
        <v>160</v>
      </c>
      <c r="W223" s="138" t="s">
        <v>160</v>
      </c>
      <c r="X223" s="79">
        <v>3</v>
      </c>
      <c r="Y223" s="79">
        <v>3</v>
      </c>
      <c r="Z223" s="79">
        <v>0</v>
      </c>
      <c r="AA223" s="79">
        <v>0</v>
      </c>
      <c r="AB223" s="79">
        <v>0</v>
      </c>
      <c r="AC223" s="79"/>
      <c r="AD223" s="79">
        <v>0</v>
      </c>
      <c r="AE223" s="138">
        <v>100</v>
      </c>
      <c r="AF223" s="79">
        <v>61</v>
      </c>
      <c r="AG223" s="79">
        <v>61</v>
      </c>
      <c r="AH223" s="74" t="s">
        <v>160</v>
      </c>
      <c r="AI223" s="74" t="s">
        <v>160</v>
      </c>
      <c r="AJ223" s="74" t="s">
        <v>160</v>
      </c>
      <c r="AK223" s="74" t="s">
        <v>160</v>
      </c>
      <c r="AL223" s="74" t="s">
        <v>160</v>
      </c>
      <c r="AM223" s="74" t="s">
        <v>160</v>
      </c>
      <c r="AN223" s="74" t="s">
        <v>160</v>
      </c>
      <c r="AO223" s="79">
        <v>61</v>
      </c>
      <c r="AP223" s="138">
        <v>100</v>
      </c>
      <c r="AR223" s="224"/>
    </row>
    <row r="224" spans="1:52" s="8" customFormat="1" ht="25.5" customHeight="1">
      <c r="A224" s="11"/>
      <c r="B224" s="12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9"/>
      <c r="R224" s="39"/>
      <c r="S224" s="39"/>
      <c r="T224" s="295" t="s">
        <v>53</v>
      </c>
      <c r="U224" s="152" t="s">
        <v>138</v>
      </c>
      <c r="V224" s="153" t="e">
        <f>#REF!</f>
        <v>#REF!</v>
      </c>
      <c r="W224" s="153" t="e">
        <f>#REF!</f>
        <v>#REF!</v>
      </c>
      <c r="X224" s="153" t="e">
        <f>#REF!+#REF!</f>
        <v>#REF!</v>
      </c>
      <c r="Y224" s="153" t="e">
        <f>#REF!+#REF!</f>
        <v>#REF!</v>
      </c>
      <c r="Z224" s="155" t="e">
        <f>#REF!+#REF!</f>
        <v>#REF!</v>
      </c>
      <c r="AA224" s="155" t="e">
        <f>#REF!+#REF!</f>
        <v>#REF!</v>
      </c>
      <c r="AB224" s="155" t="e">
        <f>#REF!+#REF!</f>
        <v>#REF!</v>
      </c>
      <c r="AC224" s="153" t="e">
        <f>#REF!+#REF!</f>
        <v>#REF!</v>
      </c>
      <c r="AD224" s="153" t="e">
        <f>#REF!+#REF!</f>
        <v>#REF!</v>
      </c>
      <c r="AE224" s="153">
        <v>0</v>
      </c>
      <c r="AF224" s="153">
        <v>0</v>
      </c>
      <c r="AG224" s="153">
        <v>0</v>
      </c>
      <c r="AH224" s="153">
        <v>0</v>
      </c>
      <c r="AI224" s="153">
        <v>0</v>
      </c>
      <c r="AJ224" s="153">
        <v>0</v>
      </c>
      <c r="AK224" s="153">
        <v>0</v>
      </c>
      <c r="AL224" s="153">
        <v>0</v>
      </c>
      <c r="AM224" s="153">
        <v>0</v>
      </c>
      <c r="AN224" s="153">
        <v>0</v>
      </c>
      <c r="AO224" s="279">
        <v>1</v>
      </c>
      <c r="AP224" s="245"/>
      <c r="AR224" s="224">
        <f>AE224</f>
        <v>0</v>
      </c>
    </row>
    <row r="225" spans="1:218" s="8" customFormat="1" ht="20.25" customHeight="1">
      <c r="A225" s="11"/>
      <c r="B225" s="12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9"/>
      <c r="R225" s="39"/>
      <c r="S225" s="39"/>
      <c r="T225" s="233" t="s">
        <v>261</v>
      </c>
      <c r="U225" s="196" t="s">
        <v>126</v>
      </c>
      <c r="V225" s="75">
        <v>0</v>
      </c>
      <c r="W225" s="75">
        <v>0</v>
      </c>
      <c r="X225" s="138">
        <v>100</v>
      </c>
      <c r="Y225" s="138">
        <v>100</v>
      </c>
      <c r="Z225" s="75">
        <v>100</v>
      </c>
      <c r="AA225" s="75">
        <v>100</v>
      </c>
      <c r="AB225" s="75">
        <v>100</v>
      </c>
      <c r="AC225" s="75"/>
      <c r="AD225" s="75">
        <v>100</v>
      </c>
      <c r="AE225" s="262">
        <v>57</v>
      </c>
      <c r="AF225" s="262">
        <v>57</v>
      </c>
      <c r="AG225" s="262">
        <v>57</v>
      </c>
      <c r="AH225" s="262">
        <v>57</v>
      </c>
      <c r="AI225" s="262">
        <v>57</v>
      </c>
      <c r="AJ225" s="262">
        <v>57</v>
      </c>
      <c r="AK225" s="262">
        <v>57</v>
      </c>
      <c r="AL225" s="262">
        <v>57</v>
      </c>
      <c r="AM225" s="262">
        <v>57</v>
      </c>
      <c r="AN225" s="262">
        <v>57</v>
      </c>
      <c r="AO225" s="262">
        <v>2016</v>
      </c>
      <c r="AP225" s="79">
        <f>AN225</f>
        <v>57</v>
      </c>
      <c r="AR225" s="224"/>
    </row>
    <row r="226" spans="1:218" s="8" customFormat="1" ht="60" customHeight="1">
      <c r="A226" s="11"/>
      <c r="B226" s="12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44"/>
      <c r="N226" s="38"/>
      <c r="O226" s="38"/>
      <c r="P226" s="38"/>
      <c r="Q226" s="39"/>
      <c r="R226" s="39"/>
      <c r="S226" s="39"/>
      <c r="T226" s="9" t="s">
        <v>62</v>
      </c>
      <c r="U226" s="137" t="s">
        <v>164</v>
      </c>
      <c r="V226" s="45">
        <v>1</v>
      </c>
      <c r="W226" s="45">
        <v>1</v>
      </c>
      <c r="X226" s="45">
        <v>1</v>
      </c>
      <c r="Y226" s="45">
        <v>1</v>
      </c>
      <c r="Z226" s="45">
        <v>1</v>
      </c>
      <c r="AA226" s="45">
        <v>1</v>
      </c>
      <c r="AB226" s="45" t="s">
        <v>160</v>
      </c>
      <c r="AC226" s="13">
        <v>2019</v>
      </c>
      <c r="AD226" s="265"/>
      <c r="AE226" s="79">
        <v>1</v>
      </c>
      <c r="AF226" s="79">
        <v>1</v>
      </c>
      <c r="AG226" s="79">
        <v>1</v>
      </c>
      <c r="AH226" s="79">
        <v>1</v>
      </c>
      <c r="AI226" s="79">
        <v>1</v>
      </c>
      <c r="AJ226" s="79">
        <v>1</v>
      </c>
      <c r="AK226" s="79">
        <v>1</v>
      </c>
      <c r="AL226" s="79">
        <v>1</v>
      </c>
      <c r="AM226" s="79">
        <v>1</v>
      </c>
      <c r="AN226" s="79">
        <v>1</v>
      </c>
      <c r="AO226" s="46"/>
      <c r="AP226" s="79"/>
    </row>
    <row r="227" spans="1:218" s="8" customFormat="1" ht="36.75" customHeight="1">
      <c r="A227" s="11"/>
      <c r="B227" s="12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44"/>
      <c r="N227" s="38"/>
      <c r="O227" s="38"/>
      <c r="P227" s="38"/>
      <c r="Q227" s="39"/>
      <c r="R227" s="39"/>
      <c r="S227" s="39"/>
      <c r="T227" s="52" t="s">
        <v>97</v>
      </c>
      <c r="U227" s="196" t="s">
        <v>126</v>
      </c>
      <c r="V227" s="45">
        <v>4</v>
      </c>
      <c r="W227" s="45">
        <v>4</v>
      </c>
      <c r="X227" s="45">
        <v>4</v>
      </c>
      <c r="Y227" s="45">
        <v>4</v>
      </c>
      <c r="Z227" s="45">
        <v>4</v>
      </c>
      <c r="AA227" s="45">
        <v>4</v>
      </c>
      <c r="AB227" s="80">
        <f>SUM(V227:AA227)</f>
        <v>24</v>
      </c>
      <c r="AC227" s="13">
        <v>2019</v>
      </c>
      <c r="AD227" s="265"/>
      <c r="AE227" s="79">
        <v>20</v>
      </c>
      <c r="AF227" s="79">
        <v>20</v>
      </c>
      <c r="AG227" s="79">
        <v>20</v>
      </c>
      <c r="AH227" s="79">
        <v>20</v>
      </c>
      <c r="AI227" s="79">
        <v>20</v>
      </c>
      <c r="AJ227" s="79">
        <v>20</v>
      </c>
      <c r="AK227" s="79">
        <v>20</v>
      </c>
      <c r="AL227" s="79">
        <v>20</v>
      </c>
      <c r="AM227" s="79">
        <v>20</v>
      </c>
      <c r="AN227" s="79">
        <v>20</v>
      </c>
      <c r="AO227" s="79">
        <v>1</v>
      </c>
      <c r="AP227" s="79">
        <f>AE227+AH227+AK227+AL227+AM227+AN227</f>
        <v>120</v>
      </c>
    </row>
    <row r="228" spans="1:218" s="8" customFormat="1" ht="48" customHeight="1">
      <c r="A228" s="11"/>
      <c r="B228" s="12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44"/>
      <c r="N228" s="38"/>
      <c r="O228" s="38"/>
      <c r="P228" s="38"/>
      <c r="Q228" s="39"/>
      <c r="R228" s="39"/>
      <c r="S228" s="39"/>
      <c r="T228" s="9" t="s">
        <v>271</v>
      </c>
      <c r="U228" s="137" t="s">
        <v>164</v>
      </c>
      <c r="V228" s="45">
        <v>1</v>
      </c>
      <c r="W228" s="45">
        <v>1</v>
      </c>
      <c r="X228" s="45">
        <v>1</v>
      </c>
      <c r="Y228" s="45">
        <v>1</v>
      </c>
      <c r="Z228" s="45">
        <v>1</v>
      </c>
      <c r="AA228" s="45">
        <v>1</v>
      </c>
      <c r="AB228" s="45" t="s">
        <v>160</v>
      </c>
      <c r="AC228" s="13">
        <v>2019</v>
      </c>
      <c r="AD228" s="265"/>
      <c r="AE228" s="79">
        <v>1</v>
      </c>
      <c r="AF228" s="79">
        <v>1</v>
      </c>
      <c r="AG228" s="79">
        <v>1</v>
      </c>
      <c r="AH228" s="79">
        <v>1</v>
      </c>
      <c r="AI228" s="79">
        <v>1</v>
      </c>
      <c r="AJ228" s="79">
        <v>1</v>
      </c>
      <c r="AK228" s="79">
        <v>1</v>
      </c>
      <c r="AL228" s="79">
        <v>1</v>
      </c>
      <c r="AM228" s="79">
        <v>1</v>
      </c>
      <c r="AN228" s="79">
        <v>1</v>
      </c>
      <c r="AO228" s="46"/>
      <c r="AP228" s="79"/>
    </row>
    <row r="229" spans="1:218" s="8" customFormat="1" ht="46.5" customHeight="1">
      <c r="A229" s="11"/>
      <c r="B229" s="12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44"/>
      <c r="N229" s="38"/>
      <c r="O229" s="38"/>
      <c r="P229" s="38"/>
      <c r="Q229" s="39"/>
      <c r="R229" s="39"/>
      <c r="S229" s="39"/>
      <c r="T229" s="52" t="s">
        <v>98</v>
      </c>
      <c r="U229" s="196" t="s">
        <v>128</v>
      </c>
      <c r="V229" s="45">
        <v>4</v>
      </c>
      <c r="W229" s="45">
        <v>4</v>
      </c>
      <c r="X229" s="45">
        <v>4</v>
      </c>
      <c r="Y229" s="45">
        <v>4</v>
      </c>
      <c r="Z229" s="45">
        <v>4</v>
      </c>
      <c r="AA229" s="45">
        <v>4</v>
      </c>
      <c r="AB229" s="80">
        <f>SUM(V229:AA229)</f>
        <v>24</v>
      </c>
      <c r="AC229" s="13">
        <v>2019</v>
      </c>
      <c r="AD229" s="265"/>
      <c r="AE229" s="79">
        <v>100</v>
      </c>
      <c r="AF229" s="79">
        <v>100</v>
      </c>
      <c r="AG229" s="79">
        <v>100</v>
      </c>
      <c r="AH229" s="79">
        <v>100</v>
      </c>
      <c r="AI229" s="79">
        <v>100</v>
      </c>
      <c r="AJ229" s="79">
        <v>100</v>
      </c>
      <c r="AK229" s="79">
        <v>100</v>
      </c>
      <c r="AL229" s="79">
        <v>100</v>
      </c>
      <c r="AM229" s="79">
        <v>100</v>
      </c>
      <c r="AN229" s="79">
        <v>100</v>
      </c>
      <c r="AO229" s="79">
        <v>1</v>
      </c>
      <c r="AP229" s="79">
        <v>100</v>
      </c>
    </row>
    <row r="230" spans="1:218" ht="26.25" customHeight="1">
      <c r="A230" s="64"/>
      <c r="B230" s="64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9"/>
      <c r="R230" s="59"/>
      <c r="S230" s="59"/>
      <c r="T230" s="292" t="s">
        <v>141</v>
      </c>
      <c r="U230" s="41" t="s">
        <v>138</v>
      </c>
      <c r="V230" s="89" t="e">
        <f>V232+V235</f>
        <v>#REF!</v>
      </c>
      <c r="W230" s="89" t="e">
        <f t="shared" ref="W230:AN230" si="35">SUM(W235,W243,W232,W245)</f>
        <v>#REF!</v>
      </c>
      <c r="X230" s="89" t="e">
        <f t="shared" si="35"/>
        <v>#REF!</v>
      </c>
      <c r="Y230" s="89">
        <f t="shared" si="35"/>
        <v>5478.6749999999993</v>
      </c>
      <c r="Z230" s="149" t="e">
        <f t="shared" si="35"/>
        <v>#REF!</v>
      </c>
      <c r="AA230" s="149" t="e">
        <f t="shared" si="35"/>
        <v>#REF!</v>
      </c>
      <c r="AB230" s="149">
        <f t="shared" si="35"/>
        <v>3338.8159999999998</v>
      </c>
      <c r="AC230" s="89">
        <f t="shared" si="35"/>
        <v>6766.6299999999992</v>
      </c>
      <c r="AD230" s="89">
        <f t="shared" si="35"/>
        <v>3570</v>
      </c>
      <c r="AE230" s="89">
        <f t="shared" si="35"/>
        <v>6437.4</v>
      </c>
      <c r="AF230" s="89">
        <f t="shared" si="35"/>
        <v>6766.6299999999992</v>
      </c>
      <c r="AG230" s="89" t="e">
        <f t="shared" si="35"/>
        <v>#REF!</v>
      </c>
      <c r="AH230" s="89">
        <f t="shared" si="35"/>
        <v>6272.2</v>
      </c>
      <c r="AI230" s="89">
        <f t="shared" si="35"/>
        <v>6766.6299999999992</v>
      </c>
      <c r="AJ230" s="89" t="e">
        <f t="shared" si="35"/>
        <v>#REF!</v>
      </c>
      <c r="AK230" s="89">
        <f t="shared" si="35"/>
        <v>6272.2</v>
      </c>
      <c r="AL230" s="89">
        <f t="shared" si="35"/>
        <v>6272.2</v>
      </c>
      <c r="AM230" s="89">
        <f t="shared" si="35"/>
        <v>6272.2</v>
      </c>
      <c r="AN230" s="89">
        <f t="shared" si="35"/>
        <v>6272.2</v>
      </c>
      <c r="AO230" s="66">
        <v>2019</v>
      </c>
      <c r="AP230" s="249"/>
      <c r="AQ230" s="8"/>
      <c r="AR230" s="224">
        <f>AE230+AH230+AK230+AL230+AM230+AN230</f>
        <v>37798.400000000001</v>
      </c>
    </row>
    <row r="231" spans="1:218" s="129" customFormat="1" ht="33" customHeight="1">
      <c r="A231" s="128"/>
      <c r="B231" s="128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96"/>
      <c r="R231" s="96"/>
      <c r="S231" s="96"/>
      <c r="T231" s="134" t="s">
        <v>161</v>
      </c>
      <c r="U231" s="134"/>
      <c r="V231" s="115" t="e">
        <f>V230</f>
        <v>#REF!</v>
      </c>
      <c r="W231" s="115" t="e">
        <f t="shared" ref="W231:AG231" si="36">W230</f>
        <v>#REF!</v>
      </c>
      <c r="X231" s="115" t="e">
        <f t="shared" si="36"/>
        <v>#REF!</v>
      </c>
      <c r="Y231" s="115">
        <f t="shared" si="36"/>
        <v>5478.6749999999993</v>
      </c>
      <c r="Z231" s="115" t="e">
        <f t="shared" si="36"/>
        <v>#REF!</v>
      </c>
      <c r="AA231" s="115" t="e">
        <f t="shared" si="36"/>
        <v>#REF!</v>
      </c>
      <c r="AB231" s="115">
        <f t="shared" si="36"/>
        <v>3338.8159999999998</v>
      </c>
      <c r="AC231" s="115"/>
      <c r="AD231" s="115">
        <f>AD230</f>
        <v>3570</v>
      </c>
      <c r="AE231" s="134"/>
      <c r="AF231" s="134"/>
      <c r="AG231" s="134" t="e">
        <f t="shared" si="36"/>
        <v>#REF!</v>
      </c>
      <c r="AH231" s="134"/>
      <c r="AI231" s="134"/>
      <c r="AJ231" s="134" t="e">
        <f>AJ230</f>
        <v>#REF!</v>
      </c>
      <c r="AK231" s="134"/>
      <c r="AL231" s="134"/>
      <c r="AM231" s="134"/>
      <c r="AN231" s="134"/>
      <c r="AO231" s="134"/>
      <c r="AP231" s="134"/>
      <c r="AQ231" s="99"/>
      <c r="AR231" s="224"/>
    </row>
    <row r="232" spans="1:218" s="4" customFormat="1" ht="18.75" customHeight="1">
      <c r="A232" s="6"/>
      <c r="B232" s="6"/>
      <c r="C232" s="38">
        <v>6</v>
      </c>
      <c r="D232" s="38">
        <v>5</v>
      </c>
      <c r="E232" s="38">
        <v>6</v>
      </c>
      <c r="F232" s="38">
        <v>0</v>
      </c>
      <c r="G232" s="38">
        <v>8</v>
      </c>
      <c r="H232" s="38">
        <v>0</v>
      </c>
      <c r="I232" s="38">
        <v>4</v>
      </c>
      <c r="J232" s="38">
        <v>2</v>
      </c>
      <c r="K232" s="38">
        <v>2</v>
      </c>
      <c r="L232" s="38">
        <v>9</v>
      </c>
      <c r="M232" s="38">
        <v>0</v>
      </c>
      <c r="N232" s="38">
        <v>0</v>
      </c>
      <c r="O232" s="38">
        <v>2</v>
      </c>
      <c r="P232" s="38">
        <v>0</v>
      </c>
      <c r="Q232" s="49">
        <v>5</v>
      </c>
      <c r="R232" s="49">
        <v>0</v>
      </c>
      <c r="S232" s="49" t="s">
        <v>157</v>
      </c>
      <c r="T232" s="35" t="s">
        <v>110</v>
      </c>
      <c r="U232" s="193" t="s">
        <v>138</v>
      </c>
      <c r="V232" s="104" t="e">
        <f>SUM(#REF!,V234)</f>
        <v>#REF!</v>
      </c>
      <c r="W232" s="115" t="e">
        <f>SUM(#REF!,W234)</f>
        <v>#REF!</v>
      </c>
      <c r="X232" s="115" t="e">
        <f>SUM(#REF!,X234)</f>
        <v>#REF!</v>
      </c>
      <c r="Y232" s="115">
        <v>964.976</v>
      </c>
      <c r="Z232" s="150" t="e">
        <f>SUM(#REF!,Z234)</f>
        <v>#REF!</v>
      </c>
      <c r="AA232" s="150" t="e">
        <f>SUM(#REF!,AA234)</f>
        <v>#REF!</v>
      </c>
      <c r="AB232" s="150">
        <v>568.14400000000001</v>
      </c>
      <c r="AC232" s="150">
        <v>984.9</v>
      </c>
      <c r="AD232" s="115">
        <v>0</v>
      </c>
      <c r="AE232" s="74">
        <f>AC232+AD232</f>
        <v>984.9</v>
      </c>
      <c r="AF232" s="182">
        <v>984.9</v>
      </c>
      <c r="AG232" s="115">
        <v>0</v>
      </c>
      <c r="AH232" s="74">
        <f>AF232+AG232</f>
        <v>984.9</v>
      </c>
      <c r="AI232" s="115">
        <v>984.9</v>
      </c>
      <c r="AJ232" s="115">
        <v>0</v>
      </c>
      <c r="AK232" s="74">
        <f>AI232+AJ232</f>
        <v>984.9</v>
      </c>
      <c r="AL232" s="74">
        <f t="shared" ref="AL232:AN234" si="37">AK232</f>
        <v>984.9</v>
      </c>
      <c r="AM232" s="74">
        <f t="shared" si="37"/>
        <v>984.9</v>
      </c>
      <c r="AN232" s="74">
        <f t="shared" si="37"/>
        <v>984.9</v>
      </c>
      <c r="AO232" s="13">
        <v>2019</v>
      </c>
      <c r="AP232" s="138"/>
      <c r="AQ232" s="8"/>
      <c r="AR232" s="224">
        <f>AE232+AH232+AK232+AL232+AM232+AN232</f>
        <v>5909.4</v>
      </c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 ht="28" hidden="1">
      <c r="A233" s="6"/>
      <c r="B233" s="6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49"/>
      <c r="R233" s="49"/>
      <c r="S233" s="49"/>
      <c r="T233" s="9" t="s">
        <v>121</v>
      </c>
      <c r="U233" s="193"/>
      <c r="V233" s="104"/>
      <c r="W233" s="115"/>
      <c r="X233" s="115"/>
      <c r="Y233" s="115"/>
      <c r="Z233" s="150"/>
      <c r="AA233" s="150"/>
      <c r="AB233" s="150"/>
      <c r="AC233" s="150"/>
      <c r="AD233" s="115"/>
      <c r="AE233" s="74">
        <f t="shared" ref="AE233:AK233" si="38">AD233</f>
        <v>0</v>
      </c>
      <c r="AF233" s="74">
        <f t="shared" si="38"/>
        <v>0</v>
      </c>
      <c r="AG233" s="74">
        <f t="shared" si="38"/>
        <v>0</v>
      </c>
      <c r="AH233" s="74">
        <f t="shared" si="38"/>
        <v>0</v>
      </c>
      <c r="AI233" s="74">
        <f t="shared" si="38"/>
        <v>0</v>
      </c>
      <c r="AJ233" s="74">
        <f t="shared" si="38"/>
        <v>0</v>
      </c>
      <c r="AK233" s="74">
        <f t="shared" si="38"/>
        <v>0</v>
      </c>
      <c r="AL233" s="74">
        <f t="shared" si="37"/>
        <v>0</v>
      </c>
      <c r="AM233" s="74">
        <f t="shared" si="37"/>
        <v>0</v>
      </c>
      <c r="AN233" s="74">
        <f t="shared" si="37"/>
        <v>0</v>
      </c>
      <c r="AO233" s="13"/>
      <c r="AP233" s="138"/>
      <c r="AQ233" s="8"/>
      <c r="AR233" s="224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 ht="29.25" hidden="1" customHeight="1">
      <c r="A234" s="6"/>
      <c r="B234" s="6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9"/>
      <c r="R234" s="39"/>
      <c r="S234" s="39"/>
      <c r="T234" s="9" t="s">
        <v>122</v>
      </c>
      <c r="U234" s="196" t="s">
        <v>138</v>
      </c>
      <c r="V234" s="85">
        <v>55.8</v>
      </c>
      <c r="W234" s="75">
        <v>58.5</v>
      </c>
      <c r="X234" s="138">
        <v>58.3</v>
      </c>
      <c r="Y234" s="138">
        <v>58.3</v>
      </c>
      <c r="Z234" s="75">
        <v>58.5</v>
      </c>
      <c r="AA234" s="75">
        <v>58.5</v>
      </c>
      <c r="AB234" s="75">
        <v>58.5</v>
      </c>
      <c r="AC234" s="75"/>
      <c r="AD234" s="75">
        <f>SUM(Z234)</f>
        <v>58.5</v>
      </c>
      <c r="AE234" s="138">
        <v>0</v>
      </c>
      <c r="AF234" s="138">
        <v>0</v>
      </c>
      <c r="AG234" s="138">
        <v>0</v>
      </c>
      <c r="AH234" s="138">
        <v>0</v>
      </c>
      <c r="AI234" s="138">
        <v>0</v>
      </c>
      <c r="AJ234" s="138">
        <v>0</v>
      </c>
      <c r="AK234" s="138">
        <v>0</v>
      </c>
      <c r="AL234" s="138">
        <v>0</v>
      </c>
      <c r="AM234" s="74">
        <f t="shared" si="37"/>
        <v>0</v>
      </c>
      <c r="AN234" s="74">
        <f t="shared" si="37"/>
        <v>0</v>
      </c>
      <c r="AO234" s="13">
        <v>2019</v>
      </c>
      <c r="AP234" s="138"/>
      <c r="AQ234" s="8"/>
      <c r="AR234" s="224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ht="18" customHeight="1">
      <c r="A235" s="64"/>
      <c r="B235" s="64"/>
      <c r="C235" s="38">
        <v>6</v>
      </c>
      <c r="D235" s="38">
        <v>5</v>
      </c>
      <c r="E235" s="38">
        <v>6</v>
      </c>
      <c r="F235" s="38">
        <v>0</v>
      </c>
      <c r="G235" s="38">
        <v>8</v>
      </c>
      <c r="H235" s="38">
        <v>0</v>
      </c>
      <c r="I235" s="38">
        <v>4</v>
      </c>
      <c r="J235" s="38">
        <v>2</v>
      </c>
      <c r="K235" s="38">
        <v>2</v>
      </c>
      <c r="L235" s="38">
        <v>9</v>
      </c>
      <c r="M235" s="38">
        <v>0</v>
      </c>
      <c r="N235" s="38">
        <v>0</v>
      </c>
      <c r="O235" s="38">
        <v>2</v>
      </c>
      <c r="P235" s="38">
        <v>0</v>
      </c>
      <c r="Q235" s="49">
        <v>5</v>
      </c>
      <c r="R235" s="49">
        <v>1</v>
      </c>
      <c r="S235" s="49" t="s">
        <v>157</v>
      </c>
      <c r="T235" s="35" t="s">
        <v>109</v>
      </c>
      <c r="U235" s="193" t="s">
        <v>138</v>
      </c>
      <c r="V235" s="104">
        <f>SUM(V238,V239,V240,V241,V242,V243)</f>
        <v>3692</v>
      </c>
      <c r="W235" s="115">
        <v>3884.15</v>
      </c>
      <c r="X235" s="104">
        <f>SUM(X238,X239,X240,X241,X242)</f>
        <v>4610.0800000000008</v>
      </c>
      <c r="Y235" s="104">
        <v>4513.6989999999996</v>
      </c>
      <c r="Z235" s="149">
        <v>5268.6</v>
      </c>
      <c r="AA235" s="149">
        <f>SUM(AA238,AA239,AA240,AA241,AA242)</f>
        <v>5293.4</v>
      </c>
      <c r="AB235" s="149">
        <v>2770.672</v>
      </c>
      <c r="AC235" s="149">
        <f>SUM(AC238,AC239,AC240,AC241,AC242)</f>
        <v>5781.73</v>
      </c>
      <c r="AD235" s="149">
        <f>SUM(AD238,AD239,AD240,AD241,AD242)</f>
        <v>3570</v>
      </c>
      <c r="AE235" s="149">
        <v>5452.5</v>
      </c>
      <c r="AF235" s="149">
        <f>SUM(AF238,AF239,AF240,AF241,AF242)</f>
        <v>5781.73</v>
      </c>
      <c r="AG235" s="149">
        <f>SUM(AG238,AG239,AG240,AG241,AG242)</f>
        <v>653.30000000000007</v>
      </c>
      <c r="AH235" s="89">
        <v>5287.3</v>
      </c>
      <c r="AI235" s="149">
        <f>SUM(AI238,AI239,AI240,AI241,AI242)</f>
        <v>5781.73</v>
      </c>
      <c r="AJ235" s="149">
        <f>SUM(AJ238,AJ239,AJ240,AJ241,AJ242)</f>
        <v>653.30000000000007</v>
      </c>
      <c r="AK235" s="149">
        <v>5287.3</v>
      </c>
      <c r="AL235" s="149">
        <v>5287.3</v>
      </c>
      <c r="AM235" s="149">
        <v>5287.3</v>
      </c>
      <c r="AN235" s="149">
        <v>5287.3</v>
      </c>
      <c r="AO235" s="13">
        <v>2019</v>
      </c>
      <c r="AP235" s="250"/>
      <c r="AQ235" s="48"/>
      <c r="AR235" s="224">
        <f>AE235+AH235+AK235+AL235+AM235+AN235</f>
        <v>31888.999999999996</v>
      </c>
    </row>
    <row r="236" spans="1:218" s="4" customFormat="1" ht="15.75" hidden="1" customHeight="1">
      <c r="A236" s="6"/>
      <c r="B236" s="6"/>
      <c r="C236" s="38"/>
      <c r="D236" s="38"/>
      <c r="E236" s="38"/>
      <c r="F236" s="38"/>
      <c r="G236" s="38"/>
      <c r="H236" s="38"/>
      <c r="I236" s="38"/>
      <c r="J236" s="38">
        <v>2</v>
      </c>
      <c r="K236" s="38"/>
      <c r="L236" s="38"/>
      <c r="M236" s="38"/>
      <c r="N236" s="38"/>
      <c r="O236" s="38"/>
      <c r="P236" s="38"/>
      <c r="Q236" s="39"/>
      <c r="R236" s="39"/>
      <c r="S236" s="39"/>
      <c r="T236" s="9" t="s">
        <v>121</v>
      </c>
      <c r="U236" s="196" t="s">
        <v>127</v>
      </c>
      <c r="V236" s="72">
        <v>9</v>
      </c>
      <c r="W236" s="116">
        <v>9</v>
      </c>
      <c r="X236" s="107">
        <v>9</v>
      </c>
      <c r="Y236" s="107">
        <v>9</v>
      </c>
      <c r="Z236" s="75">
        <v>9</v>
      </c>
      <c r="AA236" s="75">
        <v>9</v>
      </c>
      <c r="AB236" s="75">
        <v>9</v>
      </c>
      <c r="AC236" s="75"/>
      <c r="AD236" s="75">
        <v>9</v>
      </c>
      <c r="AE236" s="184"/>
      <c r="AF236" s="75"/>
      <c r="AG236" s="75">
        <v>9</v>
      </c>
      <c r="AH236" s="189"/>
      <c r="AI236" s="75"/>
      <c r="AJ236" s="75">
        <v>9</v>
      </c>
      <c r="AK236" s="189"/>
      <c r="AL236" s="75">
        <v>9</v>
      </c>
      <c r="AM236" s="75"/>
      <c r="AN236" s="75">
        <v>9</v>
      </c>
      <c r="AO236" s="13">
        <v>2019</v>
      </c>
      <c r="AP236" s="75"/>
      <c r="AQ236" s="8"/>
      <c r="AR236" s="224">
        <f>AE236+AH236+AK236+AL236+AM236+AN236</f>
        <v>18</v>
      </c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</row>
    <row r="237" spans="1:218" s="4" customFormat="1" ht="24" hidden="1" customHeight="1">
      <c r="A237" s="6"/>
      <c r="B237" s="6"/>
      <c r="C237" s="38"/>
      <c r="D237" s="38"/>
      <c r="E237" s="38"/>
      <c r="F237" s="38"/>
      <c r="G237" s="38"/>
      <c r="H237" s="38"/>
      <c r="I237" s="38"/>
      <c r="J237" s="38">
        <v>2</v>
      </c>
      <c r="K237" s="38"/>
      <c r="L237" s="38"/>
      <c r="M237" s="38"/>
      <c r="N237" s="38"/>
      <c r="O237" s="38"/>
      <c r="P237" s="38"/>
      <c r="Q237" s="39"/>
      <c r="R237" s="39"/>
      <c r="S237" s="39"/>
      <c r="T237" s="35" t="s">
        <v>109</v>
      </c>
      <c r="U237" s="196" t="s">
        <v>127</v>
      </c>
      <c r="V237" s="72">
        <v>3</v>
      </c>
      <c r="W237" s="116">
        <v>3</v>
      </c>
      <c r="X237" s="107">
        <v>3</v>
      </c>
      <c r="Y237" s="107">
        <v>3</v>
      </c>
      <c r="Z237" s="75">
        <v>3</v>
      </c>
      <c r="AA237" s="75">
        <v>3</v>
      </c>
      <c r="AB237" s="75">
        <v>3</v>
      </c>
      <c r="AC237" s="75"/>
      <c r="AD237" s="75">
        <v>3</v>
      </c>
      <c r="AE237" s="184"/>
      <c r="AF237" s="75"/>
      <c r="AG237" s="75">
        <v>3</v>
      </c>
      <c r="AH237" s="189"/>
      <c r="AI237" s="75"/>
      <c r="AJ237" s="75">
        <v>3</v>
      </c>
      <c r="AK237" s="189"/>
      <c r="AL237" s="75">
        <v>3</v>
      </c>
      <c r="AM237" s="75"/>
      <c r="AN237" s="75">
        <v>3</v>
      </c>
      <c r="AO237" s="13">
        <v>2019</v>
      </c>
      <c r="AP237" s="75"/>
      <c r="AQ237" s="8"/>
      <c r="AR237" s="224">
        <f>AE237+AH237+AK237+AL237+AM237+AN237</f>
        <v>6</v>
      </c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</row>
    <row r="238" spans="1:218" s="4" customFormat="1" ht="30" hidden="1" customHeight="1">
      <c r="A238" s="6"/>
      <c r="B238" s="6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9"/>
      <c r="R238" s="39"/>
      <c r="S238" s="39"/>
      <c r="T238" s="9" t="s">
        <v>121</v>
      </c>
      <c r="U238" s="196" t="s">
        <v>138</v>
      </c>
      <c r="V238" s="85">
        <v>2709.4</v>
      </c>
      <c r="W238" s="74">
        <v>2557.6999999999998</v>
      </c>
      <c r="X238" s="106">
        <v>3341.1</v>
      </c>
      <c r="Y238" s="106">
        <v>3341.1</v>
      </c>
      <c r="Z238" s="143">
        <v>3916.7</v>
      </c>
      <c r="AA238" s="143">
        <v>3916.7</v>
      </c>
      <c r="AB238" s="143">
        <v>3916.7</v>
      </c>
      <c r="AC238" s="143">
        <v>4342.53</v>
      </c>
      <c r="AD238" s="71">
        <v>105.6</v>
      </c>
      <c r="AE238" s="74">
        <f t="shared" ref="AE238:AE243" si="39">AC238+AD238</f>
        <v>4448.13</v>
      </c>
      <c r="AF238" s="182">
        <f>AC238</f>
        <v>4342.53</v>
      </c>
      <c r="AG238" s="115">
        <f>AD238</f>
        <v>105.6</v>
      </c>
      <c r="AH238" s="74">
        <f>AF238+AG238</f>
        <v>4448.13</v>
      </c>
      <c r="AI238" s="74">
        <f>AF238</f>
        <v>4342.53</v>
      </c>
      <c r="AJ238" s="74">
        <f>AG238</f>
        <v>105.6</v>
      </c>
      <c r="AK238" s="74">
        <f>AI238+AJ238</f>
        <v>4448.13</v>
      </c>
      <c r="AL238" s="74">
        <f t="shared" ref="AL238:AN243" si="40">AK238</f>
        <v>4448.13</v>
      </c>
      <c r="AM238" s="74">
        <f t="shared" si="40"/>
        <v>4448.13</v>
      </c>
      <c r="AN238" s="74">
        <f t="shared" si="40"/>
        <v>4448.13</v>
      </c>
      <c r="AO238" s="65">
        <v>2019</v>
      </c>
      <c r="AP238" s="138"/>
      <c r="AQ238" s="48"/>
      <c r="AR238" s="224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24" hidden="1" customHeight="1">
      <c r="A239" s="6"/>
      <c r="B239" s="6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9"/>
      <c r="R239" s="39"/>
      <c r="S239" s="39"/>
      <c r="T239" s="176" t="s">
        <v>165</v>
      </c>
      <c r="U239" s="196" t="s">
        <v>138</v>
      </c>
      <c r="V239" s="75">
        <v>928.1</v>
      </c>
      <c r="W239" s="138">
        <v>1216.5</v>
      </c>
      <c r="X239" s="107">
        <v>1264</v>
      </c>
      <c r="Y239" s="107">
        <v>1264</v>
      </c>
      <c r="Z239" s="143">
        <v>1307.8</v>
      </c>
      <c r="AA239" s="143">
        <v>1307.8</v>
      </c>
      <c r="AB239" s="143">
        <v>1307.8</v>
      </c>
      <c r="AC239" s="148">
        <v>1360.8</v>
      </c>
      <c r="AD239" s="75">
        <v>3464.4</v>
      </c>
      <c r="AE239" s="74">
        <f t="shared" si="39"/>
        <v>4825.2</v>
      </c>
      <c r="AF239" s="182">
        <f t="shared" ref="AF239:AG241" si="41">AC239</f>
        <v>1360.8</v>
      </c>
      <c r="AG239" s="115">
        <v>547.70000000000005</v>
      </c>
      <c r="AH239" s="74">
        <f>AF239+AG239</f>
        <v>1908.5</v>
      </c>
      <c r="AI239" s="74">
        <f t="shared" ref="AI239:AJ241" si="42">AF239</f>
        <v>1360.8</v>
      </c>
      <c r="AJ239" s="74">
        <f t="shared" si="42"/>
        <v>547.70000000000005</v>
      </c>
      <c r="AK239" s="74">
        <f>AI239+AJ239</f>
        <v>1908.5</v>
      </c>
      <c r="AL239" s="74">
        <f t="shared" si="40"/>
        <v>1908.5</v>
      </c>
      <c r="AM239" s="74">
        <f>AL239</f>
        <v>1908.5</v>
      </c>
      <c r="AN239" s="74">
        <f t="shared" si="40"/>
        <v>1908.5</v>
      </c>
      <c r="AO239" s="65">
        <v>2019</v>
      </c>
      <c r="AP239" s="138"/>
      <c r="AQ239" s="48"/>
      <c r="AR239" s="224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18.75" hidden="1" customHeight="1">
      <c r="A240" s="6"/>
      <c r="B240" s="6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9"/>
      <c r="R240" s="39"/>
      <c r="S240" s="39"/>
      <c r="T240" s="176" t="s">
        <v>166</v>
      </c>
      <c r="U240" s="196" t="s">
        <v>138</v>
      </c>
      <c r="V240" s="75">
        <v>46.4</v>
      </c>
      <c r="W240" s="138">
        <v>40.6</v>
      </c>
      <c r="X240" s="107">
        <v>2.2999999999999998</v>
      </c>
      <c r="Y240" s="107">
        <v>2.2999999999999998</v>
      </c>
      <c r="Z240" s="75">
        <v>65.900000000000006</v>
      </c>
      <c r="AA240" s="75">
        <v>65.900000000000006</v>
      </c>
      <c r="AB240" s="75">
        <v>65.900000000000006</v>
      </c>
      <c r="AC240" s="75">
        <v>73.400000000000006</v>
      </c>
      <c r="AD240" s="75">
        <v>0</v>
      </c>
      <c r="AE240" s="74">
        <f t="shared" si="39"/>
        <v>73.400000000000006</v>
      </c>
      <c r="AF240" s="182">
        <f t="shared" si="41"/>
        <v>73.400000000000006</v>
      </c>
      <c r="AG240" s="115">
        <f t="shared" si="41"/>
        <v>0</v>
      </c>
      <c r="AH240" s="74">
        <f>AF240+AG240</f>
        <v>73.400000000000006</v>
      </c>
      <c r="AI240" s="74">
        <f>AF240</f>
        <v>73.400000000000006</v>
      </c>
      <c r="AJ240" s="74">
        <f t="shared" si="42"/>
        <v>0</v>
      </c>
      <c r="AK240" s="74">
        <f>AI240+AJ240</f>
        <v>73.400000000000006</v>
      </c>
      <c r="AL240" s="74">
        <f t="shared" si="40"/>
        <v>73.400000000000006</v>
      </c>
      <c r="AM240" s="74">
        <f t="shared" si="40"/>
        <v>73.400000000000006</v>
      </c>
      <c r="AN240" s="74">
        <f t="shared" si="40"/>
        <v>73.400000000000006</v>
      </c>
      <c r="AO240" s="65">
        <v>2019</v>
      </c>
      <c r="AP240" s="138"/>
      <c r="AQ240" s="48"/>
      <c r="AR240" s="224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18" hidden="1" customHeight="1">
      <c r="A241" s="6"/>
      <c r="B241" s="6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9"/>
      <c r="R241" s="39"/>
      <c r="S241" s="39"/>
      <c r="T241" s="176" t="s">
        <v>167</v>
      </c>
      <c r="U241" s="196" t="s">
        <v>138</v>
      </c>
      <c r="V241" s="75">
        <v>2</v>
      </c>
      <c r="W241" s="138">
        <v>2.68</v>
      </c>
      <c r="X241" s="107">
        <v>2.68</v>
      </c>
      <c r="Y241" s="107">
        <v>2.68</v>
      </c>
      <c r="Z241" s="75">
        <v>3</v>
      </c>
      <c r="AA241" s="75">
        <v>3</v>
      </c>
      <c r="AB241" s="75">
        <v>3</v>
      </c>
      <c r="AC241" s="75">
        <v>5</v>
      </c>
      <c r="AD241" s="75">
        <v>0</v>
      </c>
      <c r="AE241" s="74">
        <f t="shared" si="39"/>
        <v>5</v>
      </c>
      <c r="AF241" s="182">
        <f t="shared" si="41"/>
        <v>5</v>
      </c>
      <c r="AG241" s="115">
        <f t="shared" si="41"/>
        <v>0</v>
      </c>
      <c r="AH241" s="74">
        <f>AF241+AG241</f>
        <v>5</v>
      </c>
      <c r="AI241" s="74">
        <f t="shared" si="42"/>
        <v>5</v>
      </c>
      <c r="AJ241" s="74">
        <f t="shared" si="42"/>
        <v>0</v>
      </c>
      <c r="AK241" s="74">
        <f>AI241+AJ241</f>
        <v>5</v>
      </c>
      <c r="AL241" s="74">
        <f t="shared" si="40"/>
        <v>5</v>
      </c>
      <c r="AM241" s="74">
        <f t="shared" si="40"/>
        <v>5</v>
      </c>
      <c r="AN241" s="74">
        <f t="shared" si="40"/>
        <v>5</v>
      </c>
      <c r="AO241" s="65">
        <v>2019</v>
      </c>
      <c r="AP241" s="138"/>
      <c r="AQ241" s="8"/>
      <c r="AR241" s="224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 ht="21" hidden="1" customHeight="1">
      <c r="A242" s="6"/>
      <c r="B242" s="6"/>
      <c r="C242" s="38">
        <v>6</v>
      </c>
      <c r="D242" s="38">
        <v>5</v>
      </c>
      <c r="E242" s="38">
        <v>6</v>
      </c>
      <c r="F242" s="38">
        <v>0</v>
      </c>
      <c r="G242" s="38">
        <v>8</v>
      </c>
      <c r="H242" s="38">
        <v>0</v>
      </c>
      <c r="I242" s="38">
        <v>4</v>
      </c>
      <c r="J242" s="38">
        <v>2</v>
      </c>
      <c r="K242" s="38">
        <v>2</v>
      </c>
      <c r="L242" s="38">
        <v>9</v>
      </c>
      <c r="M242" s="38">
        <v>9</v>
      </c>
      <c r="N242" s="38">
        <v>0</v>
      </c>
      <c r="O242" s="38">
        <v>5</v>
      </c>
      <c r="P242" s="38">
        <v>9</v>
      </c>
      <c r="Q242" s="39"/>
      <c r="R242" s="39"/>
      <c r="S242" s="39"/>
      <c r="T242" s="177" t="s">
        <v>168</v>
      </c>
      <c r="U242" s="196" t="s">
        <v>138</v>
      </c>
      <c r="V242" s="75">
        <v>0.1</v>
      </c>
      <c r="W242" s="138">
        <v>0</v>
      </c>
      <c r="X242" s="107">
        <v>0</v>
      </c>
      <c r="Y242" s="107">
        <v>0</v>
      </c>
      <c r="Z242" s="75">
        <v>0</v>
      </c>
      <c r="AA242" s="75">
        <v>0</v>
      </c>
      <c r="AB242" s="75">
        <v>0</v>
      </c>
      <c r="AC242" s="75"/>
      <c r="AD242" s="75">
        <f>SUM(Z242)</f>
        <v>0</v>
      </c>
      <c r="AE242" s="74">
        <f t="shared" si="39"/>
        <v>0</v>
      </c>
      <c r="AF242" s="75"/>
      <c r="AG242" s="75">
        <f>SUM(AB242)</f>
        <v>0</v>
      </c>
      <c r="AH242" s="75"/>
      <c r="AI242" s="75"/>
      <c r="AJ242" s="75">
        <f>SUM(AD242)</f>
        <v>0</v>
      </c>
      <c r="AK242" s="138"/>
      <c r="AL242" s="74">
        <f t="shared" si="40"/>
        <v>0</v>
      </c>
      <c r="AM242" s="74">
        <f t="shared" si="40"/>
        <v>0</v>
      </c>
      <c r="AN242" s="74">
        <f t="shared" si="40"/>
        <v>0</v>
      </c>
      <c r="AO242" s="13">
        <v>2019</v>
      </c>
      <c r="AP242" s="138"/>
      <c r="AQ242" s="8"/>
      <c r="AR242" s="224">
        <f>AE242+AH242+AK242+AL242+AM242+AN242</f>
        <v>0</v>
      </c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 ht="11.25" hidden="1" customHeight="1">
      <c r="A243" s="6"/>
      <c r="B243" s="6"/>
      <c r="C243" s="38">
        <v>6</v>
      </c>
      <c r="D243" s="38">
        <v>5</v>
      </c>
      <c r="E243" s="38">
        <v>6</v>
      </c>
      <c r="F243" s="38">
        <v>0</v>
      </c>
      <c r="G243" s="38">
        <v>7</v>
      </c>
      <c r="H243" s="38">
        <v>0</v>
      </c>
      <c r="I243" s="38">
        <v>5</v>
      </c>
      <c r="J243" s="38">
        <v>0</v>
      </c>
      <c r="K243" s="38">
        <v>2</v>
      </c>
      <c r="L243" s="38">
        <v>9</v>
      </c>
      <c r="M243" s="38">
        <v>9</v>
      </c>
      <c r="N243" s="38">
        <v>0</v>
      </c>
      <c r="O243" s="44">
        <v>5</v>
      </c>
      <c r="P243" s="44">
        <v>1</v>
      </c>
      <c r="Q243" s="45"/>
      <c r="R243" s="45"/>
      <c r="S243" s="45"/>
      <c r="T243" s="176" t="s">
        <v>169</v>
      </c>
      <c r="U243" s="196" t="s">
        <v>138</v>
      </c>
      <c r="V243" s="75">
        <v>6</v>
      </c>
      <c r="W243" s="138">
        <v>0</v>
      </c>
      <c r="X243" s="138">
        <v>0</v>
      </c>
      <c r="Y243" s="138">
        <v>0</v>
      </c>
      <c r="Z243" s="75">
        <v>0</v>
      </c>
      <c r="AA243" s="75">
        <v>0</v>
      </c>
      <c r="AB243" s="75">
        <v>0</v>
      </c>
      <c r="AC243" s="75"/>
      <c r="AD243" s="75">
        <v>0</v>
      </c>
      <c r="AE243" s="74">
        <f t="shared" si="39"/>
        <v>0</v>
      </c>
      <c r="AF243" s="75"/>
      <c r="AG243" s="75">
        <v>0</v>
      </c>
      <c r="AH243" s="75"/>
      <c r="AI243" s="75"/>
      <c r="AJ243" s="75">
        <v>0</v>
      </c>
      <c r="AK243" s="138"/>
      <c r="AL243" s="74">
        <f t="shared" si="40"/>
        <v>0</v>
      </c>
      <c r="AM243" s="74">
        <f t="shared" si="40"/>
        <v>0</v>
      </c>
      <c r="AN243" s="74">
        <f t="shared" si="40"/>
        <v>0</v>
      </c>
      <c r="AO243" s="13">
        <v>2014</v>
      </c>
      <c r="AP243" s="138"/>
      <c r="AQ243" s="1"/>
      <c r="AR243" s="224">
        <f>AE243+AH243+AK243+AL243+AM243+AN243</f>
        <v>0</v>
      </c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</row>
    <row r="244" spans="1:218" s="4" customFormat="1" ht="1.5" hidden="1" customHeight="1">
      <c r="A244" s="6"/>
      <c r="B244" s="6"/>
      <c r="C244" s="38">
        <v>6</v>
      </c>
      <c r="D244" s="38">
        <v>5</v>
      </c>
      <c r="E244" s="38">
        <v>6</v>
      </c>
      <c r="F244" s="93">
        <v>0</v>
      </c>
      <c r="G244" s="93">
        <v>7</v>
      </c>
      <c r="H244" s="93">
        <v>0</v>
      </c>
      <c r="I244" s="93">
        <v>5</v>
      </c>
      <c r="J244" s="38">
        <v>0</v>
      </c>
      <c r="K244" s="38">
        <v>2</v>
      </c>
      <c r="L244" s="38">
        <v>9</v>
      </c>
      <c r="M244" s="38">
        <v>9</v>
      </c>
      <c r="N244" s="38">
        <v>0</v>
      </c>
      <c r="O244" s="38">
        <v>5</v>
      </c>
      <c r="P244" s="38">
        <v>1</v>
      </c>
      <c r="Q244" s="45"/>
      <c r="R244" s="45"/>
      <c r="S244" s="45"/>
      <c r="T244" s="177" t="s">
        <v>143</v>
      </c>
      <c r="U244" s="196" t="s">
        <v>138</v>
      </c>
      <c r="V244" s="138">
        <v>6</v>
      </c>
      <c r="W244" s="138">
        <v>0</v>
      </c>
      <c r="X244" s="138">
        <v>0</v>
      </c>
      <c r="Y244" s="138">
        <v>0</v>
      </c>
      <c r="Z244" s="138">
        <v>0</v>
      </c>
      <c r="AA244" s="138">
        <v>0</v>
      </c>
      <c r="AB244" s="138">
        <v>0</v>
      </c>
      <c r="AC244" s="138"/>
      <c r="AD244" s="138">
        <v>0</v>
      </c>
      <c r="AE244" s="138"/>
      <c r="AF244" s="138"/>
      <c r="AG244" s="138">
        <v>0</v>
      </c>
      <c r="AH244" s="138"/>
      <c r="AI244" s="138"/>
      <c r="AJ244" s="138">
        <v>0</v>
      </c>
      <c r="AK244" s="138"/>
      <c r="AL244" s="138">
        <v>0</v>
      </c>
      <c r="AM244" s="138"/>
      <c r="AN244" s="138">
        <f>SUM(V244:AL244)</f>
        <v>6</v>
      </c>
      <c r="AO244" s="13">
        <v>2015</v>
      </c>
      <c r="AP244" s="138"/>
      <c r="AQ244" s="1"/>
      <c r="AR244" s="224">
        <f>AE244+AH244+AK244+AL244+AM244+AN244</f>
        <v>6</v>
      </c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H244" s="1"/>
      <c r="HI244" s="1"/>
      <c r="HJ244" s="1"/>
    </row>
    <row r="245" spans="1:218" s="4" customFormat="1" ht="48" hidden="1" customHeight="1">
      <c r="A245" s="6"/>
      <c r="B245" s="6"/>
      <c r="C245" s="38">
        <v>6</v>
      </c>
      <c r="D245" s="38">
        <v>5</v>
      </c>
      <c r="E245" s="38">
        <v>6</v>
      </c>
      <c r="F245" s="38">
        <v>0</v>
      </c>
      <c r="G245" s="38">
        <v>8</v>
      </c>
      <c r="H245" s="38">
        <v>0</v>
      </c>
      <c r="I245" s="38">
        <v>4</v>
      </c>
      <c r="J245" s="38">
        <v>0</v>
      </c>
      <c r="K245" s="38">
        <v>2</v>
      </c>
      <c r="L245" s="38">
        <v>9</v>
      </c>
      <c r="M245" s="38">
        <v>9</v>
      </c>
      <c r="N245" s="38">
        <v>0</v>
      </c>
      <c r="O245" s="38">
        <v>5</v>
      </c>
      <c r="P245" s="38">
        <v>9</v>
      </c>
      <c r="Q245" s="39"/>
      <c r="R245" s="39"/>
      <c r="S245" s="39"/>
      <c r="T245" s="177" t="s">
        <v>163</v>
      </c>
      <c r="U245" s="193" t="s">
        <v>138</v>
      </c>
      <c r="V245" s="104">
        <v>0.1</v>
      </c>
      <c r="W245" s="104"/>
      <c r="X245" s="115">
        <f>SUM(X251)</f>
        <v>0</v>
      </c>
      <c r="Y245" s="115">
        <f>SUM(Y251)</f>
        <v>0</v>
      </c>
      <c r="Z245" s="115">
        <f>SUM(Z251)</f>
        <v>0</v>
      </c>
      <c r="AA245" s="115">
        <f>SUM(AA251)</f>
        <v>0</v>
      </c>
      <c r="AB245" s="115">
        <f>SUM(AB251)</f>
        <v>0</v>
      </c>
      <c r="AC245" s="104"/>
      <c r="AD245" s="104"/>
      <c r="AE245" s="104"/>
      <c r="AF245" s="104"/>
      <c r="AG245" s="104" t="e">
        <f>SUM(#REF!,AG251)</f>
        <v>#REF!</v>
      </c>
      <c r="AH245" s="104"/>
      <c r="AI245" s="104"/>
      <c r="AJ245" s="104" t="e">
        <f>SUM(#REF!,AJ251)</f>
        <v>#REF!</v>
      </c>
      <c r="AK245" s="115"/>
      <c r="AL245" s="115">
        <f>SUM(AL251)</f>
        <v>0</v>
      </c>
      <c r="AM245" s="104"/>
      <c r="AN245" s="138" t="s">
        <v>160</v>
      </c>
      <c r="AO245" s="13">
        <v>2014</v>
      </c>
      <c r="AP245" s="138"/>
      <c r="AQ245" s="8"/>
      <c r="AR245" s="224" t="e">
        <f>AE245+AH245+AK245+AL245+AM245+AN245</f>
        <v>#VALUE!</v>
      </c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</row>
    <row r="246" spans="1:218" ht="18.5">
      <c r="AP246" s="290" t="s">
        <v>99</v>
      </c>
    </row>
    <row r="248" spans="1:218" s="203" customFormat="1" ht="25.5" customHeight="1">
      <c r="A248" s="197" t="s">
        <v>183</v>
      </c>
      <c r="B248" s="198"/>
      <c r="D248" s="200"/>
      <c r="E248" s="201"/>
      <c r="F248" s="202"/>
      <c r="G248" s="202"/>
      <c r="H248" s="202"/>
      <c r="I248" s="202"/>
      <c r="J248" s="202"/>
      <c r="K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AB248" s="202"/>
      <c r="AC248" s="202"/>
      <c r="AD248" s="202"/>
      <c r="AE248"/>
      <c r="AH248" s="275"/>
      <c r="AK248" s="67"/>
      <c r="AP248" s="251"/>
    </row>
    <row r="249" spans="1:218" customFormat="1" ht="20">
      <c r="A249" s="204" t="s">
        <v>185</v>
      </c>
      <c r="B249" s="204"/>
      <c r="C249" s="205"/>
      <c r="D249" s="204"/>
      <c r="E249" s="206"/>
      <c r="F249" s="202"/>
      <c r="G249" s="202"/>
      <c r="H249" s="202"/>
      <c r="I249" s="202"/>
      <c r="J249" s="202"/>
      <c r="K249" s="202"/>
      <c r="L249" s="203"/>
      <c r="M249" s="202"/>
      <c r="N249" s="202"/>
      <c r="O249" s="202"/>
      <c r="P249" s="202"/>
      <c r="Q249" s="202"/>
      <c r="R249" s="202"/>
      <c r="S249" s="202"/>
      <c r="T249" s="212" t="s">
        <v>187</v>
      </c>
      <c r="U249" s="198"/>
      <c r="V249" s="199" t="s">
        <v>184</v>
      </c>
      <c r="W249" s="200"/>
      <c r="X249" s="201"/>
      <c r="Y249" s="203"/>
      <c r="Z249" s="203"/>
      <c r="AA249" s="203"/>
      <c r="AB249" s="202"/>
      <c r="AC249" s="202"/>
      <c r="AD249" s="202"/>
      <c r="AH249" s="276"/>
      <c r="AP249" s="252"/>
    </row>
    <row r="250" spans="1:218" customFormat="1" ht="13.5" customHeight="1">
      <c r="A250" s="207" t="s">
        <v>186</v>
      </c>
      <c r="B250" s="209"/>
      <c r="C250" s="320"/>
      <c r="D250" s="321"/>
      <c r="E250" s="321"/>
      <c r="F250" s="202"/>
      <c r="G250" s="202"/>
      <c r="H250" s="202"/>
      <c r="I250" s="202"/>
      <c r="J250" s="202"/>
      <c r="K250" s="202"/>
      <c r="L250" s="203"/>
      <c r="M250" s="202"/>
      <c r="N250" s="202"/>
      <c r="O250" s="202"/>
      <c r="P250" s="202"/>
      <c r="Q250" s="202"/>
      <c r="R250" s="202"/>
      <c r="S250" s="202"/>
      <c r="T250" s="213" t="s">
        <v>190</v>
      </c>
      <c r="U250" s="204"/>
      <c r="V250" s="205"/>
      <c r="W250" s="204"/>
      <c r="X250" s="206"/>
      <c r="Y250" s="203"/>
      <c r="Z250" s="203"/>
      <c r="AA250" s="203"/>
      <c r="AB250" s="202"/>
      <c r="AC250" s="202"/>
      <c r="AD250" s="202"/>
      <c r="AH250" s="276"/>
      <c r="AP250" s="252"/>
    </row>
    <row r="251" spans="1:218" s="4" customFormat="1" ht="15.5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07"/>
      <c r="U251" s="207"/>
      <c r="V251" s="207"/>
      <c r="W251" s="208"/>
      <c r="X251" s="203"/>
      <c r="Y251" s="210"/>
      <c r="Z251" s="69"/>
      <c r="AA251" s="69"/>
      <c r="AB251" s="69"/>
      <c r="AC251" s="69"/>
      <c r="AD251" s="67"/>
      <c r="AE251" s="67"/>
      <c r="AF251" s="69"/>
      <c r="AG251" s="67"/>
      <c r="AH251" s="121"/>
      <c r="AI251" s="67"/>
      <c r="AJ251" s="67"/>
      <c r="AK251" s="67"/>
      <c r="AL251" s="67"/>
      <c r="AM251" s="67"/>
      <c r="AN251" s="2"/>
      <c r="AO251" s="2"/>
      <c r="AP251" s="2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</row>
    <row r="252" spans="1:218" s="4" customFormat="1" ht="24.75" customHeigh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19" t="s">
        <v>188</v>
      </c>
      <c r="U252" s="318"/>
      <c r="V252" s="318"/>
      <c r="W252" s="318"/>
      <c r="X252" s="318"/>
      <c r="Y252" s="211"/>
      <c r="Z252" s="125"/>
      <c r="AA252" s="125"/>
      <c r="AB252" s="125"/>
      <c r="AC252" s="125"/>
      <c r="AD252" s="126"/>
      <c r="AE252" s="126"/>
      <c r="AF252" s="125"/>
      <c r="AG252" s="126"/>
      <c r="AH252" s="277"/>
      <c r="AI252" s="126"/>
      <c r="AJ252" s="126"/>
      <c r="AK252" s="126"/>
      <c r="AL252" s="126"/>
      <c r="AM252" s="126"/>
      <c r="AN252" s="122"/>
      <c r="AO252" s="2"/>
      <c r="AP252" s="12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customFormat="1" ht="11.25" customHeight="1">
      <c r="A253" s="207" t="s">
        <v>186</v>
      </c>
      <c r="B253" s="209"/>
      <c r="C253" s="320"/>
      <c r="D253" s="321"/>
      <c r="E253" s="321"/>
      <c r="F253" s="202"/>
      <c r="G253" s="202"/>
      <c r="H253" s="202"/>
      <c r="I253" s="202"/>
      <c r="J253" s="202"/>
      <c r="K253" s="202"/>
      <c r="L253" s="203"/>
      <c r="M253" s="202"/>
      <c r="N253" s="202"/>
      <c r="O253" s="202"/>
      <c r="P253" s="202"/>
      <c r="Q253" s="202"/>
      <c r="R253" s="202"/>
      <c r="S253" s="202"/>
      <c r="T253" s="213" t="s">
        <v>189</v>
      </c>
      <c r="U253" s="213"/>
      <c r="V253" s="205"/>
      <c r="W253" s="204"/>
      <c r="X253" s="206"/>
      <c r="Y253" s="203"/>
      <c r="Z253" s="203"/>
      <c r="AA253" s="203"/>
      <c r="AB253" s="202"/>
      <c r="AC253" s="202"/>
      <c r="AD253" s="202"/>
      <c r="AH253" s="276"/>
      <c r="AP253" s="252"/>
    </row>
    <row r="254" spans="1:218" s="4" customFormat="1" ht="15.5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78"/>
      <c r="U254" s="2"/>
      <c r="V254" s="123"/>
      <c r="W254" s="121"/>
      <c r="X254" s="124"/>
      <c r="Y254" s="124"/>
      <c r="Z254" s="125"/>
      <c r="AA254" s="125"/>
      <c r="AB254" s="125"/>
      <c r="AC254" s="125"/>
      <c r="AD254" s="126"/>
      <c r="AE254" s="126"/>
      <c r="AF254" s="125"/>
      <c r="AG254" s="126"/>
      <c r="AH254" s="277"/>
      <c r="AI254" s="126"/>
      <c r="AJ254" s="126"/>
      <c r="AK254" s="126"/>
      <c r="AL254" s="126"/>
      <c r="AM254" s="126"/>
      <c r="AN254" s="122"/>
      <c r="AO254" s="2"/>
      <c r="AP254" s="122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8"/>
      <c r="U255" s="2"/>
      <c r="V255" s="125"/>
      <c r="W255" s="121"/>
      <c r="X255" s="124"/>
      <c r="Y255" s="124"/>
      <c r="Z255" s="125"/>
      <c r="AA255" s="125"/>
      <c r="AB255" s="125"/>
      <c r="AC255" s="125"/>
      <c r="AD255" s="126"/>
      <c r="AE255" s="126"/>
      <c r="AF255" s="125"/>
      <c r="AG255" s="126"/>
      <c r="AH255" s="277"/>
      <c r="AI255" s="126"/>
      <c r="AJ255" s="126"/>
      <c r="AK255" s="126"/>
      <c r="AL255" s="126"/>
      <c r="AM255" s="126"/>
      <c r="AN255" s="122"/>
      <c r="AO255" s="2"/>
      <c r="AP255" s="122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9"/>
      <c r="U256" s="2"/>
      <c r="V256" s="127"/>
      <c r="W256" s="121"/>
      <c r="X256" s="105"/>
      <c r="Y256" s="105"/>
      <c r="Z256" s="69"/>
      <c r="AA256" s="69"/>
      <c r="AB256" s="69"/>
      <c r="AC256" s="69"/>
      <c r="AD256" s="67"/>
      <c r="AE256" s="67"/>
      <c r="AF256" s="69"/>
      <c r="AG256" s="67"/>
      <c r="AH256" s="121"/>
      <c r="AI256" s="67"/>
      <c r="AJ256" s="67"/>
      <c r="AK256" s="67"/>
      <c r="AL256" s="67"/>
      <c r="AM256" s="67"/>
      <c r="AN256" s="2"/>
      <c r="AO256" s="2"/>
      <c r="AP256" s="2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4"/>
      <c r="U257" s="2"/>
      <c r="V257" s="69"/>
      <c r="W257" s="121"/>
      <c r="X257" s="105"/>
      <c r="Y257" s="105"/>
      <c r="Z257" s="69"/>
      <c r="AA257" s="69"/>
      <c r="AB257" s="69"/>
      <c r="AC257" s="69"/>
      <c r="AD257" s="67"/>
      <c r="AE257" s="67"/>
      <c r="AF257" s="69"/>
      <c r="AG257" s="67"/>
      <c r="AH257" s="121"/>
      <c r="AI257" s="67"/>
      <c r="AJ257" s="67"/>
      <c r="AK257" s="67"/>
      <c r="AL257" s="67"/>
      <c r="AM257" s="67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4"/>
      <c r="U258" s="2"/>
      <c r="V258" s="69"/>
      <c r="W258" s="121"/>
      <c r="X258" s="105"/>
      <c r="Y258" s="105"/>
      <c r="Z258" s="69"/>
      <c r="AA258" s="69"/>
      <c r="AB258" s="69"/>
      <c r="AC258" s="69"/>
      <c r="AD258" s="67"/>
      <c r="AE258" s="67"/>
      <c r="AF258" s="69"/>
      <c r="AG258" s="67"/>
      <c r="AH258" s="121"/>
      <c r="AI258" s="67"/>
      <c r="AJ258" s="67"/>
      <c r="AK258" s="67"/>
      <c r="AL258" s="67"/>
      <c r="AM258" s="67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4"/>
      <c r="U259" s="2"/>
      <c r="V259" s="69"/>
      <c r="W259" s="121"/>
      <c r="X259" s="105"/>
      <c r="Y259" s="105"/>
      <c r="Z259" s="69"/>
      <c r="AA259" s="69"/>
      <c r="AB259" s="69"/>
      <c r="AC259" s="69"/>
      <c r="AD259" s="67"/>
      <c r="AE259" s="67"/>
      <c r="AF259" s="69"/>
      <c r="AG259" s="67"/>
      <c r="AH259" s="121"/>
      <c r="AI259" s="67"/>
      <c r="AJ259" s="67"/>
      <c r="AK259" s="67"/>
      <c r="AL259" s="67"/>
      <c r="AM259" s="67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4"/>
      <c r="U260" s="2"/>
      <c r="V260" s="69"/>
      <c r="W260" s="121"/>
      <c r="X260" s="105"/>
      <c r="Y260" s="105"/>
      <c r="Z260" s="69"/>
      <c r="AA260" s="69"/>
      <c r="AB260" s="69"/>
      <c r="AC260" s="69"/>
      <c r="AD260" s="67"/>
      <c r="AE260" s="67"/>
      <c r="AF260" s="69"/>
      <c r="AG260" s="67"/>
      <c r="AH260" s="121"/>
      <c r="AI260" s="67"/>
      <c r="AJ260" s="67"/>
      <c r="AK260" s="67"/>
      <c r="AL260" s="67"/>
      <c r="AM260" s="67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4"/>
      <c r="U261" s="2"/>
      <c r="V261" s="69"/>
      <c r="W261" s="121"/>
      <c r="X261" s="105"/>
      <c r="Y261" s="105"/>
      <c r="Z261" s="69"/>
      <c r="AA261" s="69"/>
      <c r="AB261" s="69"/>
      <c r="AC261" s="69"/>
      <c r="AD261" s="67"/>
      <c r="AE261" s="67"/>
      <c r="AF261" s="69"/>
      <c r="AG261" s="67"/>
      <c r="AH261" s="121"/>
      <c r="AI261" s="67"/>
      <c r="AJ261" s="67"/>
      <c r="AK261" s="67"/>
      <c r="AL261" s="67"/>
      <c r="AM261" s="67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4"/>
      <c r="U262" s="2"/>
      <c r="V262" s="69"/>
      <c r="W262" s="121"/>
      <c r="X262" s="105"/>
      <c r="Y262" s="105"/>
      <c r="Z262" s="69"/>
      <c r="AA262" s="69"/>
      <c r="AB262" s="69"/>
      <c r="AC262" s="69"/>
      <c r="AD262" s="67"/>
      <c r="AE262" s="67"/>
      <c r="AF262" s="69"/>
      <c r="AG262" s="67"/>
      <c r="AH262" s="121"/>
      <c r="AI262" s="67"/>
      <c r="AJ262" s="67"/>
      <c r="AK262" s="67"/>
      <c r="AL262" s="67"/>
      <c r="AM262" s="67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4"/>
      <c r="U263" s="2"/>
      <c r="V263" s="69"/>
      <c r="W263" s="121"/>
      <c r="X263" s="105"/>
      <c r="Y263" s="105"/>
      <c r="Z263" s="69"/>
      <c r="AA263" s="69"/>
      <c r="AB263" s="69"/>
      <c r="AC263" s="69"/>
      <c r="AD263" s="67"/>
      <c r="AE263" s="67"/>
      <c r="AF263" s="69"/>
      <c r="AG263" s="67"/>
      <c r="AH263" s="121"/>
      <c r="AI263" s="67"/>
      <c r="AJ263" s="67"/>
      <c r="AK263" s="67"/>
      <c r="AL263" s="67"/>
      <c r="AM263" s="67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4"/>
      <c r="U264" s="2"/>
      <c r="V264" s="69"/>
      <c r="W264" s="121"/>
      <c r="X264" s="105"/>
      <c r="Y264" s="105"/>
      <c r="Z264" s="69"/>
      <c r="AA264" s="69"/>
      <c r="AB264" s="69"/>
      <c r="AC264" s="69"/>
      <c r="AD264" s="67"/>
      <c r="AE264" s="67"/>
      <c r="AF264" s="69"/>
      <c r="AG264" s="67"/>
      <c r="AH264" s="121"/>
      <c r="AI264" s="67"/>
      <c r="AJ264" s="67"/>
      <c r="AK264" s="67"/>
      <c r="AL264" s="67"/>
      <c r="AM264" s="67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4"/>
      <c r="U265" s="2"/>
      <c r="V265" s="69"/>
      <c r="W265" s="121"/>
      <c r="X265" s="105"/>
      <c r="Y265" s="105"/>
      <c r="Z265" s="69"/>
      <c r="AA265" s="69"/>
      <c r="AB265" s="69"/>
      <c r="AC265" s="69"/>
      <c r="AD265" s="67"/>
      <c r="AE265" s="67"/>
      <c r="AF265" s="69"/>
      <c r="AG265" s="67"/>
      <c r="AH265" s="121"/>
      <c r="AI265" s="67"/>
      <c r="AJ265" s="67"/>
      <c r="AK265" s="67"/>
      <c r="AL265" s="67"/>
      <c r="AM265" s="67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4"/>
      <c r="U266" s="2"/>
      <c r="V266" s="69"/>
      <c r="W266" s="121"/>
      <c r="X266" s="105"/>
      <c r="Y266" s="105"/>
      <c r="Z266" s="69"/>
      <c r="AA266" s="69"/>
      <c r="AB266" s="69"/>
      <c r="AC266" s="69"/>
      <c r="AD266" s="67"/>
      <c r="AE266" s="67"/>
      <c r="AF266" s="69"/>
      <c r="AG266" s="67"/>
      <c r="AH266" s="121"/>
      <c r="AI266" s="67"/>
      <c r="AJ266" s="67"/>
      <c r="AK266" s="67"/>
      <c r="AL266" s="67"/>
      <c r="AM266" s="67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4"/>
      <c r="U267" s="2"/>
      <c r="V267" s="69"/>
      <c r="W267" s="121"/>
      <c r="X267" s="105"/>
      <c r="Y267" s="105"/>
      <c r="Z267" s="69"/>
      <c r="AA267" s="69"/>
      <c r="AB267" s="69"/>
      <c r="AC267" s="69"/>
      <c r="AD267" s="67"/>
      <c r="AE267" s="67"/>
      <c r="AF267" s="69"/>
      <c r="AG267" s="67"/>
      <c r="AH267" s="121"/>
      <c r="AI267" s="67"/>
      <c r="AJ267" s="67"/>
      <c r="AK267" s="67"/>
      <c r="AL267" s="67"/>
      <c r="AM267" s="67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4"/>
      <c r="U268" s="2"/>
      <c r="V268" s="69"/>
      <c r="W268" s="121"/>
      <c r="X268" s="105"/>
      <c r="Y268" s="105"/>
      <c r="Z268" s="69"/>
      <c r="AA268" s="69"/>
      <c r="AB268" s="69"/>
      <c r="AC268" s="69"/>
      <c r="AD268" s="67"/>
      <c r="AE268" s="67"/>
      <c r="AF268" s="69"/>
      <c r="AG268" s="67"/>
      <c r="AH268" s="121"/>
      <c r="AI268" s="67"/>
      <c r="AJ268" s="67"/>
      <c r="AK268" s="67"/>
      <c r="AL268" s="67"/>
      <c r="AM268" s="67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4"/>
      <c r="U269" s="2"/>
      <c r="V269" s="69"/>
      <c r="W269" s="121"/>
      <c r="X269" s="105"/>
      <c r="Y269" s="105"/>
      <c r="Z269" s="69"/>
      <c r="AA269" s="69"/>
      <c r="AB269" s="69"/>
      <c r="AC269" s="69"/>
      <c r="AD269" s="67"/>
      <c r="AE269" s="67"/>
      <c r="AF269" s="69"/>
      <c r="AG269" s="67"/>
      <c r="AH269" s="121"/>
      <c r="AI269" s="67"/>
      <c r="AJ269" s="67"/>
      <c r="AK269" s="67"/>
      <c r="AL269" s="67"/>
      <c r="AM269" s="67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4"/>
      <c r="U270" s="2"/>
      <c r="V270" s="69"/>
      <c r="W270" s="121"/>
      <c r="X270" s="105"/>
      <c r="Y270" s="105"/>
      <c r="Z270" s="69"/>
      <c r="AA270" s="69"/>
      <c r="AB270" s="69"/>
      <c r="AC270" s="69"/>
      <c r="AD270" s="67"/>
      <c r="AE270" s="67"/>
      <c r="AF270" s="69"/>
      <c r="AG270" s="67"/>
      <c r="AH270" s="121"/>
      <c r="AI270" s="67"/>
      <c r="AJ270" s="67"/>
      <c r="AK270" s="67"/>
      <c r="AL270" s="67"/>
      <c r="AM270" s="67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4"/>
      <c r="U271" s="2"/>
      <c r="V271" s="69"/>
      <c r="W271" s="121"/>
      <c r="X271" s="105"/>
      <c r="Y271" s="105"/>
      <c r="Z271" s="69"/>
      <c r="AA271" s="69"/>
      <c r="AB271" s="69"/>
      <c r="AC271" s="69"/>
      <c r="AD271" s="67"/>
      <c r="AE271" s="67"/>
      <c r="AF271" s="69"/>
      <c r="AG271" s="67"/>
      <c r="AH271" s="121"/>
      <c r="AI271" s="67"/>
      <c r="AJ271" s="67"/>
      <c r="AK271" s="67"/>
      <c r="AL271" s="67"/>
      <c r="AM271" s="67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4"/>
      <c r="U272" s="2"/>
      <c r="V272" s="69"/>
      <c r="W272" s="121"/>
      <c r="X272" s="105"/>
      <c r="Y272" s="105"/>
      <c r="Z272" s="69"/>
      <c r="AA272" s="69"/>
      <c r="AB272" s="69"/>
      <c r="AC272" s="69"/>
      <c r="AD272" s="67"/>
      <c r="AE272" s="67"/>
      <c r="AF272" s="69"/>
      <c r="AG272" s="67"/>
      <c r="AH272" s="121"/>
      <c r="AI272" s="67"/>
      <c r="AJ272" s="67"/>
      <c r="AK272" s="67"/>
      <c r="AL272" s="67"/>
      <c r="AM272" s="67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4"/>
      <c r="U273" s="2"/>
      <c r="V273" s="69"/>
      <c r="W273" s="121"/>
      <c r="X273" s="105"/>
      <c r="Y273" s="105"/>
      <c r="Z273" s="69"/>
      <c r="AA273" s="69"/>
      <c r="AB273" s="69"/>
      <c r="AC273" s="69"/>
      <c r="AD273" s="67"/>
      <c r="AE273" s="67"/>
      <c r="AF273" s="69"/>
      <c r="AG273" s="67"/>
      <c r="AH273" s="121"/>
      <c r="AI273" s="67"/>
      <c r="AJ273" s="67"/>
      <c r="AK273" s="67"/>
      <c r="AL273" s="67"/>
      <c r="AM273" s="67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4"/>
      <c r="U274" s="2"/>
      <c r="V274" s="69"/>
      <c r="W274" s="121"/>
      <c r="X274" s="105"/>
      <c r="Y274" s="105"/>
      <c r="Z274" s="69"/>
      <c r="AA274" s="69"/>
      <c r="AB274" s="69"/>
      <c r="AC274" s="69"/>
      <c r="AD274" s="67"/>
      <c r="AE274" s="67"/>
      <c r="AF274" s="69"/>
      <c r="AG274" s="67"/>
      <c r="AH274" s="121"/>
      <c r="AI274" s="67"/>
      <c r="AJ274" s="67"/>
      <c r="AK274" s="67"/>
      <c r="AL274" s="67"/>
      <c r="AM274" s="67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4"/>
      <c r="U275" s="2"/>
      <c r="V275" s="69"/>
      <c r="W275" s="121"/>
      <c r="X275" s="105"/>
      <c r="Y275" s="105"/>
      <c r="Z275" s="69"/>
      <c r="AA275" s="69"/>
      <c r="AB275" s="69"/>
      <c r="AC275" s="69"/>
      <c r="AD275" s="67"/>
      <c r="AE275" s="67"/>
      <c r="AF275" s="69"/>
      <c r="AG275" s="67"/>
      <c r="AH275" s="121"/>
      <c r="AI275" s="67"/>
      <c r="AJ275" s="67"/>
      <c r="AK275" s="67"/>
      <c r="AL275" s="67"/>
      <c r="AM275" s="67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4"/>
      <c r="U276" s="2"/>
      <c r="V276" s="69"/>
      <c r="W276" s="121"/>
      <c r="X276" s="105"/>
      <c r="Y276" s="105"/>
      <c r="Z276" s="69"/>
      <c r="AA276" s="69"/>
      <c r="AB276" s="69"/>
      <c r="AC276" s="69"/>
      <c r="AD276" s="67"/>
      <c r="AE276" s="67"/>
      <c r="AF276" s="69"/>
      <c r="AG276" s="67"/>
      <c r="AH276" s="121"/>
      <c r="AI276" s="67"/>
      <c r="AJ276" s="67"/>
      <c r="AK276" s="67"/>
      <c r="AL276" s="67"/>
      <c r="AM276" s="67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4"/>
      <c r="U277" s="2"/>
      <c r="V277" s="69"/>
      <c r="W277" s="121"/>
      <c r="X277" s="105"/>
      <c r="Y277" s="105"/>
      <c r="Z277" s="69"/>
      <c r="AA277" s="69"/>
      <c r="AB277" s="69"/>
      <c r="AC277" s="69"/>
      <c r="AD277" s="67"/>
      <c r="AE277" s="67"/>
      <c r="AF277" s="69"/>
      <c r="AG277" s="67"/>
      <c r="AH277" s="121"/>
      <c r="AI277" s="67"/>
      <c r="AJ277" s="67"/>
      <c r="AK277" s="67"/>
      <c r="AL277" s="67"/>
      <c r="AM277" s="67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4"/>
      <c r="U278" s="2"/>
      <c r="V278" s="69"/>
      <c r="W278" s="121"/>
      <c r="X278" s="105"/>
      <c r="Y278" s="105"/>
      <c r="Z278" s="69"/>
      <c r="AA278" s="69"/>
      <c r="AB278" s="69"/>
      <c r="AC278" s="69"/>
      <c r="AD278" s="67"/>
      <c r="AE278" s="67"/>
      <c r="AF278" s="69"/>
      <c r="AG278" s="67"/>
      <c r="AH278" s="121"/>
      <c r="AI278" s="67"/>
      <c r="AJ278" s="67"/>
      <c r="AK278" s="67"/>
      <c r="AL278" s="67"/>
      <c r="AM278" s="67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4"/>
      <c r="U279" s="2"/>
      <c r="V279" s="69"/>
      <c r="W279" s="121"/>
      <c r="X279" s="105"/>
      <c r="Y279" s="105"/>
      <c r="Z279" s="69"/>
      <c r="AA279" s="69"/>
      <c r="AB279" s="69"/>
      <c r="AC279" s="69"/>
      <c r="AD279" s="67"/>
      <c r="AE279" s="67"/>
      <c r="AF279" s="69"/>
      <c r="AG279" s="67"/>
      <c r="AH279" s="121"/>
      <c r="AI279" s="67"/>
      <c r="AJ279" s="67"/>
      <c r="AK279" s="67"/>
      <c r="AL279" s="67"/>
      <c r="AM279" s="67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4"/>
      <c r="U280" s="2"/>
      <c r="V280" s="69"/>
      <c r="W280" s="121"/>
      <c r="X280" s="105"/>
      <c r="Y280" s="105"/>
      <c r="Z280" s="69"/>
      <c r="AA280" s="69"/>
      <c r="AB280" s="69"/>
      <c r="AC280" s="69"/>
      <c r="AD280" s="67"/>
      <c r="AE280" s="67"/>
      <c r="AF280" s="69"/>
      <c r="AG280" s="67"/>
      <c r="AH280" s="121"/>
      <c r="AI280" s="67"/>
      <c r="AJ280" s="67"/>
      <c r="AK280" s="67"/>
      <c r="AL280" s="67"/>
      <c r="AM280" s="67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4"/>
      <c r="U281" s="2"/>
      <c r="V281" s="69"/>
      <c r="W281" s="121"/>
      <c r="X281" s="105"/>
      <c r="Y281" s="105"/>
      <c r="Z281" s="69"/>
      <c r="AA281" s="69"/>
      <c r="AB281" s="69"/>
      <c r="AC281" s="69"/>
      <c r="AD281" s="67"/>
      <c r="AE281" s="67"/>
      <c r="AF281" s="69"/>
      <c r="AG281" s="67"/>
      <c r="AH281" s="121"/>
      <c r="AI281" s="67"/>
      <c r="AJ281" s="67"/>
      <c r="AK281" s="67"/>
      <c r="AL281" s="67"/>
      <c r="AM281" s="67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4"/>
      <c r="U282" s="2"/>
      <c r="V282" s="69"/>
      <c r="W282" s="121"/>
      <c r="X282" s="105"/>
      <c r="Y282" s="105"/>
      <c r="Z282" s="69"/>
      <c r="AA282" s="69"/>
      <c r="AB282" s="69"/>
      <c r="AC282" s="69"/>
      <c r="AD282" s="67"/>
      <c r="AE282" s="67"/>
      <c r="AF282" s="69"/>
      <c r="AG282" s="67"/>
      <c r="AH282" s="121"/>
      <c r="AI282" s="67"/>
      <c r="AJ282" s="67"/>
      <c r="AK282" s="67"/>
      <c r="AL282" s="67"/>
      <c r="AM282" s="67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4"/>
      <c r="U283" s="2"/>
      <c r="V283" s="69"/>
      <c r="W283" s="121"/>
      <c r="X283" s="105"/>
      <c r="Y283" s="105"/>
      <c r="Z283" s="69"/>
      <c r="AA283" s="69"/>
      <c r="AB283" s="69"/>
      <c r="AC283" s="69"/>
      <c r="AD283" s="67"/>
      <c r="AE283" s="67"/>
      <c r="AF283" s="69"/>
      <c r="AG283" s="67"/>
      <c r="AH283" s="121"/>
      <c r="AI283" s="67"/>
      <c r="AJ283" s="67"/>
      <c r="AK283" s="67"/>
      <c r="AL283" s="67"/>
      <c r="AM283" s="67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4"/>
      <c r="U284" s="2"/>
      <c r="V284" s="69"/>
      <c r="W284" s="121"/>
      <c r="X284" s="105"/>
      <c r="Y284" s="105"/>
      <c r="Z284" s="69"/>
      <c r="AA284" s="69"/>
      <c r="AB284" s="69"/>
      <c r="AC284" s="69"/>
      <c r="AD284" s="67"/>
      <c r="AE284" s="67"/>
      <c r="AF284" s="69"/>
      <c r="AG284" s="67"/>
      <c r="AH284" s="121"/>
      <c r="AI284" s="67"/>
      <c r="AJ284" s="67"/>
      <c r="AK284" s="67"/>
      <c r="AL284" s="67"/>
      <c r="AM284" s="67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4"/>
      <c r="U285" s="2"/>
      <c r="V285" s="69"/>
      <c r="W285" s="121"/>
      <c r="X285" s="105"/>
      <c r="Y285" s="105"/>
      <c r="Z285" s="69"/>
      <c r="AA285" s="69"/>
      <c r="AB285" s="69"/>
      <c r="AC285" s="69"/>
      <c r="AD285" s="67"/>
      <c r="AE285" s="67"/>
      <c r="AF285" s="69"/>
      <c r="AG285" s="67"/>
      <c r="AH285" s="121"/>
      <c r="AI285" s="67"/>
      <c r="AJ285" s="67"/>
      <c r="AK285" s="67"/>
      <c r="AL285" s="67"/>
      <c r="AM285" s="67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4"/>
      <c r="U286" s="2"/>
      <c r="V286" s="69"/>
      <c r="W286" s="121"/>
      <c r="X286" s="105"/>
      <c r="Y286" s="105"/>
      <c r="Z286" s="69"/>
      <c r="AA286" s="69"/>
      <c r="AB286" s="69"/>
      <c r="AC286" s="69"/>
      <c r="AD286" s="67"/>
      <c r="AE286" s="67"/>
      <c r="AF286" s="69"/>
      <c r="AG286" s="67"/>
      <c r="AH286" s="121"/>
      <c r="AI286" s="67"/>
      <c r="AJ286" s="67"/>
      <c r="AK286" s="67"/>
      <c r="AL286" s="67"/>
      <c r="AM286" s="67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4"/>
      <c r="U287" s="2"/>
      <c r="V287" s="69"/>
      <c r="W287" s="121"/>
      <c r="X287" s="105"/>
      <c r="Y287" s="105"/>
      <c r="Z287" s="69"/>
      <c r="AA287" s="69"/>
      <c r="AB287" s="69"/>
      <c r="AC287" s="69"/>
      <c r="AD287" s="67"/>
      <c r="AE287" s="67"/>
      <c r="AF287" s="69"/>
      <c r="AG287" s="67"/>
      <c r="AH287" s="121"/>
      <c r="AI287" s="67"/>
      <c r="AJ287" s="67"/>
      <c r="AK287" s="67"/>
      <c r="AL287" s="67"/>
      <c r="AM287" s="67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4"/>
      <c r="U288" s="2"/>
      <c r="V288" s="69"/>
      <c r="W288" s="121"/>
      <c r="X288" s="105"/>
      <c r="Y288" s="105"/>
      <c r="Z288" s="69"/>
      <c r="AA288" s="69"/>
      <c r="AB288" s="69"/>
      <c r="AC288" s="69"/>
      <c r="AD288" s="67"/>
      <c r="AE288" s="67"/>
      <c r="AF288" s="69"/>
      <c r="AG288" s="67"/>
      <c r="AH288" s="121"/>
      <c r="AI288" s="67"/>
      <c r="AJ288" s="67"/>
      <c r="AK288" s="67"/>
      <c r="AL288" s="67"/>
      <c r="AM288" s="67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4"/>
      <c r="U289" s="2"/>
      <c r="V289" s="69"/>
      <c r="W289" s="121"/>
      <c r="X289" s="105"/>
      <c r="Y289" s="105"/>
      <c r="Z289" s="69"/>
      <c r="AA289" s="69"/>
      <c r="AB289" s="69"/>
      <c r="AC289" s="69"/>
      <c r="AD289" s="67"/>
      <c r="AE289" s="67"/>
      <c r="AF289" s="69"/>
      <c r="AG289" s="67"/>
      <c r="AH289" s="121"/>
      <c r="AI289" s="67"/>
      <c r="AJ289" s="67"/>
      <c r="AK289" s="67"/>
      <c r="AL289" s="67"/>
      <c r="AM289" s="67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4"/>
      <c r="U290" s="2"/>
      <c r="V290" s="69"/>
      <c r="W290" s="121"/>
      <c r="X290" s="105"/>
      <c r="Y290" s="105"/>
      <c r="Z290" s="69"/>
      <c r="AA290" s="69"/>
      <c r="AB290" s="69"/>
      <c r="AC290" s="69"/>
      <c r="AD290" s="67"/>
      <c r="AE290" s="67"/>
      <c r="AF290" s="69"/>
      <c r="AG290" s="67"/>
      <c r="AH290" s="121"/>
      <c r="AI290" s="67"/>
      <c r="AJ290" s="67"/>
      <c r="AK290" s="67"/>
      <c r="AL290" s="67"/>
      <c r="AM290" s="67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4"/>
      <c r="U291" s="2"/>
      <c r="V291" s="69"/>
      <c r="W291" s="121"/>
      <c r="X291" s="105"/>
      <c r="Y291" s="105"/>
      <c r="Z291" s="69"/>
      <c r="AA291" s="69"/>
      <c r="AB291" s="69"/>
      <c r="AC291" s="69"/>
      <c r="AD291" s="67"/>
      <c r="AE291" s="67"/>
      <c r="AF291" s="69"/>
      <c r="AG291" s="67"/>
      <c r="AH291" s="121"/>
      <c r="AI291" s="67"/>
      <c r="AJ291" s="67"/>
      <c r="AK291" s="67"/>
      <c r="AL291" s="67"/>
      <c r="AM291" s="67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4"/>
      <c r="U292" s="2"/>
      <c r="V292" s="69"/>
      <c r="W292" s="121"/>
      <c r="X292" s="105"/>
      <c r="Y292" s="105"/>
      <c r="Z292" s="69"/>
      <c r="AA292" s="69"/>
      <c r="AB292" s="69"/>
      <c r="AC292" s="69"/>
      <c r="AD292" s="67"/>
      <c r="AE292" s="67"/>
      <c r="AF292" s="69"/>
      <c r="AG292" s="67"/>
      <c r="AH292" s="121"/>
      <c r="AI292" s="67"/>
      <c r="AJ292" s="67"/>
      <c r="AK292" s="67"/>
      <c r="AL292" s="67"/>
      <c r="AM292" s="67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4"/>
      <c r="U293" s="2"/>
      <c r="V293" s="69"/>
      <c r="W293" s="121"/>
      <c r="X293" s="105"/>
      <c r="Y293" s="105"/>
      <c r="Z293" s="69"/>
      <c r="AA293" s="69"/>
      <c r="AB293" s="69"/>
      <c r="AC293" s="69"/>
      <c r="AD293" s="67"/>
      <c r="AE293" s="67"/>
      <c r="AF293" s="69"/>
      <c r="AG293" s="67"/>
      <c r="AH293" s="121"/>
      <c r="AI293" s="67"/>
      <c r="AJ293" s="67"/>
      <c r="AK293" s="67"/>
      <c r="AL293" s="67"/>
      <c r="AM293" s="67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4"/>
      <c r="U294" s="2"/>
      <c r="V294" s="69"/>
      <c r="W294" s="121"/>
      <c r="X294" s="105"/>
      <c r="Y294" s="105"/>
      <c r="Z294" s="69"/>
      <c r="AA294" s="69"/>
      <c r="AB294" s="69"/>
      <c r="AC294" s="69"/>
      <c r="AD294" s="67"/>
      <c r="AE294" s="67"/>
      <c r="AF294" s="69"/>
      <c r="AG294" s="67"/>
      <c r="AH294" s="121"/>
      <c r="AI294" s="67"/>
      <c r="AJ294" s="67"/>
      <c r="AK294" s="67"/>
      <c r="AL294" s="67"/>
      <c r="AM294" s="67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4"/>
      <c r="U295" s="2"/>
      <c r="V295" s="69"/>
      <c r="W295" s="121"/>
      <c r="X295" s="105"/>
      <c r="Y295" s="105"/>
      <c r="Z295" s="69"/>
      <c r="AA295" s="69"/>
      <c r="AB295" s="69"/>
      <c r="AC295" s="69"/>
      <c r="AD295" s="67"/>
      <c r="AE295" s="67"/>
      <c r="AF295" s="69"/>
      <c r="AG295" s="67"/>
      <c r="AH295" s="121"/>
      <c r="AI295" s="67"/>
      <c r="AJ295" s="67"/>
      <c r="AK295" s="67"/>
      <c r="AL295" s="67"/>
      <c r="AM295" s="67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4"/>
      <c r="U296" s="2"/>
      <c r="V296" s="69"/>
      <c r="W296" s="121"/>
      <c r="X296" s="105"/>
      <c r="Y296" s="105"/>
      <c r="Z296" s="69"/>
      <c r="AA296" s="69"/>
      <c r="AB296" s="69"/>
      <c r="AC296" s="69"/>
      <c r="AD296" s="67"/>
      <c r="AE296" s="67"/>
      <c r="AF296" s="69"/>
      <c r="AG296" s="67"/>
      <c r="AH296" s="121"/>
      <c r="AI296" s="67"/>
      <c r="AJ296" s="67"/>
      <c r="AK296" s="67"/>
      <c r="AL296" s="67"/>
      <c r="AM296" s="67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4"/>
      <c r="U297" s="2"/>
      <c r="V297" s="69"/>
      <c r="W297" s="121"/>
      <c r="X297" s="105"/>
      <c r="Y297" s="105"/>
      <c r="Z297" s="69"/>
      <c r="AA297" s="69"/>
      <c r="AB297" s="69"/>
      <c r="AC297" s="69"/>
      <c r="AD297" s="67"/>
      <c r="AE297" s="67"/>
      <c r="AF297" s="69"/>
      <c r="AG297" s="67"/>
      <c r="AH297" s="121"/>
      <c r="AI297" s="67"/>
      <c r="AJ297" s="67"/>
      <c r="AK297" s="67"/>
      <c r="AL297" s="67"/>
      <c r="AM297" s="67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4"/>
      <c r="U298" s="2"/>
      <c r="V298" s="69"/>
      <c r="W298" s="121"/>
      <c r="X298" s="105"/>
      <c r="Y298" s="105"/>
      <c r="Z298" s="69"/>
      <c r="AA298" s="69"/>
      <c r="AB298" s="69"/>
      <c r="AC298" s="69"/>
      <c r="AD298" s="67"/>
      <c r="AE298" s="67"/>
      <c r="AF298" s="69"/>
      <c r="AG298" s="67"/>
      <c r="AH298" s="121"/>
      <c r="AI298" s="67"/>
      <c r="AJ298" s="67"/>
      <c r="AK298" s="67"/>
      <c r="AL298" s="67"/>
      <c r="AM298" s="67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4"/>
      <c r="U299" s="2"/>
      <c r="V299" s="69"/>
      <c r="W299" s="121"/>
      <c r="X299" s="105"/>
      <c r="Y299" s="105"/>
      <c r="Z299" s="69"/>
      <c r="AA299" s="69"/>
      <c r="AB299" s="69"/>
      <c r="AC299" s="69"/>
      <c r="AD299" s="67"/>
      <c r="AE299" s="67"/>
      <c r="AF299" s="69"/>
      <c r="AG299" s="67"/>
      <c r="AH299" s="121"/>
      <c r="AI299" s="67"/>
      <c r="AJ299" s="67"/>
      <c r="AK299" s="67"/>
      <c r="AL299" s="67"/>
      <c r="AM299" s="67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4"/>
      <c r="U300" s="2"/>
      <c r="V300" s="69"/>
      <c r="W300" s="121"/>
      <c r="X300" s="105"/>
      <c r="Y300" s="105"/>
      <c r="Z300" s="69"/>
      <c r="AA300" s="69"/>
      <c r="AB300" s="69"/>
      <c r="AC300" s="69"/>
      <c r="AD300" s="67"/>
      <c r="AE300" s="67"/>
      <c r="AF300" s="69"/>
      <c r="AG300" s="67"/>
      <c r="AH300" s="121"/>
      <c r="AI300" s="67"/>
      <c r="AJ300" s="67"/>
      <c r="AK300" s="67"/>
      <c r="AL300" s="67"/>
      <c r="AM300" s="67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4"/>
      <c r="U301" s="2"/>
      <c r="V301" s="69"/>
      <c r="W301" s="121"/>
      <c r="X301" s="105"/>
      <c r="Y301" s="105"/>
      <c r="Z301" s="69"/>
      <c r="AA301" s="69"/>
      <c r="AB301" s="69"/>
      <c r="AC301" s="69"/>
      <c r="AD301" s="67"/>
      <c r="AE301" s="67"/>
      <c r="AF301" s="69"/>
      <c r="AG301" s="67"/>
      <c r="AH301" s="121"/>
      <c r="AI301" s="67"/>
      <c r="AJ301" s="67"/>
      <c r="AK301" s="67"/>
      <c r="AL301" s="67"/>
      <c r="AM301" s="67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4"/>
      <c r="U302" s="2"/>
      <c r="V302" s="69"/>
      <c r="W302" s="121"/>
      <c r="X302" s="105"/>
      <c r="Y302" s="105"/>
      <c r="Z302" s="69"/>
      <c r="AA302" s="69"/>
      <c r="AB302" s="69"/>
      <c r="AC302" s="69"/>
      <c r="AD302" s="67"/>
      <c r="AE302" s="67"/>
      <c r="AF302" s="69"/>
      <c r="AG302" s="67"/>
      <c r="AH302" s="121"/>
      <c r="AI302" s="67"/>
      <c r="AJ302" s="67"/>
      <c r="AK302" s="67"/>
      <c r="AL302" s="67"/>
      <c r="AM302" s="67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4"/>
      <c r="U303" s="2"/>
      <c r="V303" s="69"/>
      <c r="W303" s="121"/>
      <c r="X303" s="105"/>
      <c r="Y303" s="105"/>
      <c r="Z303" s="69"/>
      <c r="AA303" s="69"/>
      <c r="AB303" s="69"/>
      <c r="AC303" s="69"/>
      <c r="AD303" s="67"/>
      <c r="AE303" s="67"/>
      <c r="AF303" s="69"/>
      <c r="AG303" s="67"/>
      <c r="AH303" s="121"/>
      <c r="AI303" s="67"/>
      <c r="AJ303" s="67"/>
      <c r="AK303" s="67"/>
      <c r="AL303" s="67"/>
      <c r="AM303" s="67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4"/>
      <c r="U304" s="2"/>
      <c r="V304" s="69"/>
      <c r="W304" s="121"/>
      <c r="X304" s="105"/>
      <c r="Y304" s="105"/>
      <c r="Z304" s="69"/>
      <c r="AA304" s="69"/>
      <c r="AB304" s="69"/>
      <c r="AC304" s="69"/>
      <c r="AD304" s="67"/>
      <c r="AE304" s="67"/>
      <c r="AF304" s="69"/>
      <c r="AG304" s="67"/>
      <c r="AH304" s="121"/>
      <c r="AI304" s="67"/>
      <c r="AJ304" s="67"/>
      <c r="AK304" s="67"/>
      <c r="AL304" s="67"/>
      <c r="AM304" s="67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4"/>
      <c r="U305" s="2"/>
      <c r="V305" s="69"/>
      <c r="W305" s="121"/>
      <c r="X305" s="105"/>
      <c r="Y305" s="105"/>
      <c r="Z305" s="69"/>
      <c r="AA305" s="69"/>
      <c r="AB305" s="69"/>
      <c r="AC305" s="69"/>
      <c r="AD305" s="67"/>
      <c r="AE305" s="67"/>
      <c r="AF305" s="69"/>
      <c r="AG305" s="67"/>
      <c r="AH305" s="121"/>
      <c r="AI305" s="67"/>
      <c r="AJ305" s="67"/>
      <c r="AK305" s="67"/>
      <c r="AL305" s="67"/>
      <c r="AM305" s="67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4"/>
      <c r="U306" s="2"/>
      <c r="V306" s="69"/>
      <c r="W306" s="121"/>
      <c r="X306" s="105"/>
      <c r="Y306" s="105"/>
      <c r="Z306" s="69"/>
      <c r="AA306" s="69"/>
      <c r="AB306" s="69"/>
      <c r="AC306" s="69"/>
      <c r="AD306" s="67"/>
      <c r="AE306" s="67"/>
      <c r="AF306" s="69"/>
      <c r="AG306" s="67"/>
      <c r="AH306" s="121"/>
      <c r="AI306" s="67"/>
      <c r="AJ306" s="67"/>
      <c r="AK306" s="67"/>
      <c r="AL306" s="67"/>
      <c r="AM306" s="67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4"/>
      <c r="U307" s="2"/>
      <c r="V307" s="69"/>
      <c r="W307" s="121"/>
      <c r="X307" s="105"/>
      <c r="Y307" s="105"/>
      <c r="Z307" s="69"/>
      <c r="AA307" s="69"/>
      <c r="AB307" s="69"/>
      <c r="AC307" s="69"/>
      <c r="AD307" s="67"/>
      <c r="AE307" s="67"/>
      <c r="AF307" s="69"/>
      <c r="AG307" s="67"/>
      <c r="AH307" s="121"/>
      <c r="AI307" s="67"/>
      <c r="AJ307" s="67"/>
      <c r="AK307" s="67"/>
      <c r="AL307" s="67"/>
      <c r="AM307" s="67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4"/>
      <c r="U308" s="2"/>
      <c r="V308" s="69"/>
      <c r="W308" s="121"/>
      <c r="X308" s="105"/>
      <c r="Y308" s="105"/>
      <c r="Z308" s="69"/>
      <c r="AA308" s="69"/>
      <c r="AB308" s="69"/>
      <c r="AC308" s="69"/>
      <c r="AD308" s="67"/>
      <c r="AE308" s="67"/>
      <c r="AF308" s="69"/>
      <c r="AG308" s="67"/>
      <c r="AH308" s="121"/>
      <c r="AI308" s="67"/>
      <c r="AJ308" s="67"/>
      <c r="AK308" s="67"/>
      <c r="AL308" s="67"/>
      <c r="AM308" s="67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4"/>
      <c r="U309" s="2"/>
      <c r="V309" s="69"/>
      <c r="W309" s="121"/>
      <c r="X309" s="105"/>
      <c r="Y309" s="105"/>
      <c r="Z309" s="69"/>
      <c r="AA309" s="69"/>
      <c r="AB309" s="69"/>
      <c r="AC309" s="69"/>
      <c r="AD309" s="67"/>
      <c r="AE309" s="67"/>
      <c r="AF309" s="69"/>
      <c r="AG309" s="67"/>
      <c r="AH309" s="121"/>
      <c r="AI309" s="67"/>
      <c r="AJ309" s="67"/>
      <c r="AK309" s="67"/>
      <c r="AL309" s="67"/>
      <c r="AM309" s="67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4"/>
      <c r="U310" s="2"/>
      <c r="V310" s="69"/>
      <c r="W310" s="121"/>
      <c r="X310" s="105"/>
      <c r="Y310" s="105"/>
      <c r="Z310" s="69"/>
      <c r="AA310" s="69"/>
      <c r="AB310" s="69"/>
      <c r="AC310" s="69"/>
      <c r="AD310" s="67"/>
      <c r="AE310" s="67"/>
      <c r="AF310" s="69"/>
      <c r="AG310" s="67"/>
      <c r="AH310" s="121"/>
      <c r="AI310" s="67"/>
      <c r="AJ310" s="67"/>
      <c r="AK310" s="67"/>
      <c r="AL310" s="67"/>
      <c r="AM310" s="67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4"/>
      <c r="U311" s="2"/>
      <c r="V311" s="69"/>
      <c r="W311" s="121"/>
      <c r="X311" s="105"/>
      <c r="Y311" s="105"/>
      <c r="Z311" s="69"/>
      <c r="AA311" s="69"/>
      <c r="AB311" s="69"/>
      <c r="AC311" s="69"/>
      <c r="AD311" s="67"/>
      <c r="AE311" s="67"/>
      <c r="AF311" s="69"/>
      <c r="AG311" s="67"/>
      <c r="AH311" s="121"/>
      <c r="AI311" s="67"/>
      <c r="AJ311" s="67"/>
      <c r="AK311" s="67"/>
      <c r="AL311" s="67"/>
      <c r="AM311" s="67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4"/>
      <c r="U312" s="2"/>
      <c r="V312" s="69"/>
      <c r="W312" s="121"/>
      <c r="X312" s="105"/>
      <c r="Y312" s="105"/>
      <c r="Z312" s="69"/>
      <c r="AA312" s="69"/>
      <c r="AB312" s="69"/>
      <c r="AC312" s="69"/>
      <c r="AD312" s="67"/>
      <c r="AE312" s="67"/>
      <c r="AF312" s="69"/>
      <c r="AG312" s="67"/>
      <c r="AH312" s="121"/>
      <c r="AI312" s="67"/>
      <c r="AJ312" s="67"/>
      <c r="AK312" s="67"/>
      <c r="AL312" s="67"/>
      <c r="AM312" s="67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4"/>
      <c r="U313" s="2"/>
      <c r="V313" s="69"/>
      <c r="W313" s="121"/>
      <c r="X313" s="105"/>
      <c r="Y313" s="105"/>
      <c r="Z313" s="69"/>
      <c r="AA313" s="69"/>
      <c r="AB313" s="69"/>
      <c r="AC313" s="69"/>
      <c r="AD313" s="67"/>
      <c r="AE313" s="67"/>
      <c r="AF313" s="69"/>
      <c r="AG313" s="67"/>
      <c r="AH313" s="121"/>
      <c r="AI313" s="67"/>
      <c r="AJ313" s="67"/>
      <c r="AK313" s="67"/>
      <c r="AL313" s="67"/>
      <c r="AM313" s="67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4"/>
      <c r="U314" s="2"/>
      <c r="V314" s="69"/>
      <c r="W314" s="121"/>
      <c r="X314" s="105"/>
      <c r="Y314" s="105"/>
      <c r="Z314" s="69"/>
      <c r="AA314" s="69"/>
      <c r="AB314" s="69"/>
      <c r="AC314" s="69"/>
      <c r="AD314" s="67"/>
      <c r="AE314" s="67"/>
      <c r="AF314" s="69"/>
      <c r="AG314" s="67"/>
      <c r="AH314" s="121"/>
      <c r="AI314" s="67"/>
      <c r="AJ314" s="67"/>
      <c r="AK314" s="67"/>
      <c r="AL314" s="67"/>
      <c r="AM314" s="67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4"/>
      <c r="U315" s="2"/>
      <c r="V315" s="69"/>
      <c r="W315" s="121"/>
      <c r="X315" s="105"/>
      <c r="Y315" s="105"/>
      <c r="Z315" s="69"/>
      <c r="AA315" s="69"/>
      <c r="AB315" s="69"/>
      <c r="AC315" s="69"/>
      <c r="AD315" s="67"/>
      <c r="AE315" s="67"/>
      <c r="AF315" s="69"/>
      <c r="AG315" s="67"/>
      <c r="AH315" s="121"/>
      <c r="AI315" s="67"/>
      <c r="AJ315" s="67"/>
      <c r="AK315" s="67"/>
      <c r="AL315" s="67"/>
      <c r="AM315" s="67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4"/>
      <c r="U316" s="2"/>
      <c r="V316" s="69"/>
      <c r="W316" s="121"/>
      <c r="X316" s="105"/>
      <c r="Y316" s="105"/>
      <c r="Z316" s="69"/>
      <c r="AA316" s="69"/>
      <c r="AB316" s="69"/>
      <c r="AC316" s="69"/>
      <c r="AD316" s="67"/>
      <c r="AE316" s="67"/>
      <c r="AF316" s="69"/>
      <c r="AG316" s="67"/>
      <c r="AH316" s="121"/>
      <c r="AI316" s="67"/>
      <c r="AJ316" s="67"/>
      <c r="AK316" s="67"/>
      <c r="AL316" s="67"/>
      <c r="AM316" s="67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4"/>
      <c r="U317" s="2"/>
      <c r="V317" s="69"/>
      <c r="W317" s="121"/>
      <c r="X317" s="105"/>
      <c r="Y317" s="105"/>
      <c r="Z317" s="69"/>
      <c r="AA317" s="69"/>
      <c r="AB317" s="69"/>
      <c r="AC317" s="69"/>
      <c r="AD317" s="67"/>
      <c r="AE317" s="67"/>
      <c r="AF317" s="69"/>
      <c r="AG317" s="67"/>
      <c r="AH317" s="121"/>
      <c r="AI317" s="67"/>
      <c r="AJ317" s="67"/>
      <c r="AK317" s="67"/>
      <c r="AL317" s="67"/>
      <c r="AM317" s="67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4"/>
      <c r="U318" s="2"/>
      <c r="V318" s="69"/>
      <c r="W318" s="121"/>
      <c r="X318" s="105"/>
      <c r="Y318" s="105"/>
      <c r="Z318" s="69"/>
      <c r="AA318" s="69"/>
      <c r="AB318" s="69"/>
      <c r="AC318" s="69"/>
      <c r="AD318" s="67"/>
      <c r="AE318" s="67"/>
      <c r="AF318" s="69"/>
      <c r="AG318" s="67"/>
      <c r="AH318" s="121"/>
      <c r="AI318" s="67"/>
      <c r="AJ318" s="67"/>
      <c r="AK318" s="67"/>
      <c r="AL318" s="67"/>
      <c r="AM318" s="67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4"/>
      <c r="U319" s="2"/>
      <c r="V319" s="69"/>
      <c r="W319" s="121"/>
      <c r="X319" s="105"/>
      <c r="Y319" s="105"/>
      <c r="Z319" s="69"/>
      <c r="AA319" s="69"/>
      <c r="AB319" s="69"/>
      <c r="AC319" s="69"/>
      <c r="AD319" s="67"/>
      <c r="AE319" s="67"/>
      <c r="AF319" s="69"/>
      <c r="AG319" s="67"/>
      <c r="AH319" s="121"/>
      <c r="AI319" s="67"/>
      <c r="AJ319" s="67"/>
      <c r="AK319" s="67"/>
      <c r="AL319" s="67"/>
      <c r="AM319" s="67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4"/>
      <c r="U320" s="2"/>
      <c r="V320" s="69"/>
      <c r="W320" s="121"/>
      <c r="X320" s="105"/>
      <c r="Y320" s="105"/>
      <c r="Z320" s="69"/>
      <c r="AA320" s="69"/>
      <c r="AB320" s="69"/>
      <c r="AC320" s="69"/>
      <c r="AD320" s="67"/>
      <c r="AE320" s="67"/>
      <c r="AF320" s="69"/>
      <c r="AG320" s="67"/>
      <c r="AH320" s="121"/>
      <c r="AI320" s="67"/>
      <c r="AJ320" s="67"/>
      <c r="AK320" s="67"/>
      <c r="AL320" s="67"/>
      <c r="AM320" s="67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4"/>
      <c r="U321" s="2"/>
      <c r="V321" s="69"/>
      <c r="W321" s="121"/>
      <c r="X321" s="105"/>
      <c r="Y321" s="105"/>
      <c r="Z321" s="69"/>
      <c r="AA321" s="69"/>
      <c r="AB321" s="69"/>
      <c r="AC321" s="69"/>
      <c r="AD321" s="67"/>
      <c r="AE321" s="67"/>
      <c r="AF321" s="69"/>
      <c r="AG321" s="67"/>
      <c r="AH321" s="121"/>
      <c r="AI321" s="67"/>
      <c r="AJ321" s="67"/>
      <c r="AK321" s="67"/>
      <c r="AL321" s="67"/>
      <c r="AM321" s="67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4"/>
      <c r="U322" s="2"/>
      <c r="V322" s="69"/>
      <c r="W322" s="121"/>
      <c r="X322" s="105"/>
      <c r="Y322" s="105"/>
      <c r="Z322" s="69"/>
      <c r="AA322" s="69"/>
      <c r="AB322" s="69"/>
      <c r="AC322" s="69"/>
      <c r="AD322" s="67"/>
      <c r="AE322" s="67"/>
      <c r="AF322" s="69"/>
      <c r="AG322" s="67"/>
      <c r="AH322" s="121"/>
      <c r="AI322" s="67"/>
      <c r="AJ322" s="67"/>
      <c r="AK322" s="67"/>
      <c r="AL322" s="67"/>
      <c r="AM322" s="67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4"/>
      <c r="U323" s="2"/>
      <c r="V323" s="69"/>
      <c r="W323" s="121"/>
      <c r="X323" s="105"/>
      <c r="Y323" s="105"/>
      <c r="Z323" s="69"/>
      <c r="AA323" s="69"/>
      <c r="AB323" s="69"/>
      <c r="AC323" s="69"/>
      <c r="AD323" s="67"/>
      <c r="AE323" s="67"/>
      <c r="AF323" s="69"/>
      <c r="AG323" s="67"/>
      <c r="AH323" s="121"/>
      <c r="AI323" s="67"/>
      <c r="AJ323" s="67"/>
      <c r="AK323" s="67"/>
      <c r="AL323" s="67"/>
      <c r="AM323" s="67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4"/>
      <c r="U324" s="2"/>
      <c r="V324" s="69"/>
      <c r="W324" s="121"/>
      <c r="X324" s="105"/>
      <c r="Y324" s="105"/>
      <c r="Z324" s="69"/>
      <c r="AA324" s="69"/>
      <c r="AB324" s="69"/>
      <c r="AC324" s="69"/>
      <c r="AD324" s="67"/>
      <c r="AE324" s="67"/>
      <c r="AF324" s="69"/>
      <c r="AG324" s="67"/>
      <c r="AH324" s="121"/>
      <c r="AI324" s="67"/>
      <c r="AJ324" s="67"/>
      <c r="AK324" s="67"/>
      <c r="AL324" s="67"/>
      <c r="AM324" s="67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4"/>
      <c r="U325" s="2"/>
      <c r="V325" s="69"/>
      <c r="W325" s="121"/>
      <c r="X325" s="105"/>
      <c r="Y325" s="105"/>
      <c r="Z325" s="69"/>
      <c r="AA325" s="69"/>
      <c r="AB325" s="69"/>
      <c r="AC325" s="69"/>
      <c r="AD325" s="67"/>
      <c r="AE325" s="67"/>
      <c r="AF325" s="69"/>
      <c r="AG325" s="67"/>
      <c r="AH325" s="121"/>
      <c r="AI325" s="67"/>
      <c r="AJ325" s="67"/>
      <c r="AK325" s="67"/>
      <c r="AL325" s="67"/>
      <c r="AM325" s="67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4"/>
      <c r="U326" s="2"/>
      <c r="V326" s="69"/>
      <c r="W326" s="121"/>
      <c r="X326" s="105"/>
      <c r="Y326" s="105"/>
      <c r="Z326" s="69"/>
      <c r="AA326" s="69"/>
      <c r="AB326" s="69"/>
      <c r="AC326" s="69"/>
      <c r="AD326" s="67"/>
      <c r="AE326" s="67"/>
      <c r="AF326" s="69"/>
      <c r="AG326" s="67"/>
      <c r="AH326" s="121"/>
      <c r="AI326" s="67"/>
      <c r="AJ326" s="67"/>
      <c r="AK326" s="67"/>
      <c r="AL326" s="67"/>
      <c r="AM326" s="67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4"/>
      <c r="U327" s="2"/>
      <c r="V327" s="69"/>
      <c r="W327" s="121"/>
      <c r="X327" s="105"/>
      <c r="Y327" s="105"/>
      <c r="Z327" s="69"/>
      <c r="AA327" s="69"/>
      <c r="AB327" s="69"/>
      <c r="AC327" s="69"/>
      <c r="AD327" s="67"/>
      <c r="AE327" s="67"/>
      <c r="AF327" s="69"/>
      <c r="AG327" s="67"/>
      <c r="AH327" s="121"/>
      <c r="AI327" s="67"/>
      <c r="AJ327" s="67"/>
      <c r="AK327" s="67"/>
      <c r="AL327" s="67"/>
      <c r="AM327" s="67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4"/>
      <c r="U328" s="2"/>
      <c r="V328" s="69"/>
      <c r="W328" s="121"/>
      <c r="X328" s="105"/>
      <c r="Y328" s="105"/>
      <c r="Z328" s="69"/>
      <c r="AA328" s="69"/>
      <c r="AB328" s="69"/>
      <c r="AC328" s="69"/>
      <c r="AD328" s="67"/>
      <c r="AE328" s="67"/>
      <c r="AF328" s="69"/>
      <c r="AG328" s="67"/>
      <c r="AH328" s="121"/>
      <c r="AI328" s="67"/>
      <c r="AJ328" s="67"/>
      <c r="AK328" s="67"/>
      <c r="AL328" s="67"/>
      <c r="AM328" s="67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4"/>
      <c r="U329" s="2"/>
      <c r="V329" s="69"/>
      <c r="W329" s="121"/>
      <c r="X329" s="105"/>
      <c r="Y329" s="105"/>
      <c r="Z329" s="69"/>
      <c r="AA329" s="69"/>
      <c r="AB329" s="69"/>
      <c r="AC329" s="69"/>
      <c r="AD329" s="67"/>
      <c r="AE329" s="67"/>
      <c r="AF329" s="69"/>
      <c r="AG329" s="67"/>
      <c r="AH329" s="121"/>
      <c r="AI329" s="67"/>
      <c r="AJ329" s="67"/>
      <c r="AK329" s="67"/>
      <c r="AL329" s="67"/>
      <c r="AM329" s="67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4"/>
      <c r="U330" s="2"/>
      <c r="V330" s="69"/>
      <c r="W330" s="121"/>
      <c r="X330" s="105"/>
      <c r="Y330" s="105"/>
      <c r="Z330" s="69"/>
      <c r="AA330" s="69"/>
      <c r="AB330" s="69"/>
      <c r="AC330" s="69"/>
      <c r="AD330" s="67"/>
      <c r="AE330" s="67"/>
      <c r="AF330" s="69"/>
      <c r="AG330" s="67"/>
      <c r="AH330" s="121"/>
      <c r="AI330" s="67"/>
      <c r="AJ330" s="67"/>
      <c r="AK330" s="67"/>
      <c r="AL330" s="67"/>
      <c r="AM330" s="67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4"/>
      <c r="U331" s="2"/>
      <c r="V331" s="69"/>
      <c r="W331" s="121"/>
      <c r="X331" s="105"/>
      <c r="Y331" s="105"/>
      <c r="Z331" s="69"/>
      <c r="AA331" s="69"/>
      <c r="AB331" s="69"/>
      <c r="AC331" s="69"/>
      <c r="AD331" s="67"/>
      <c r="AE331" s="67"/>
      <c r="AF331" s="69"/>
      <c r="AG331" s="67"/>
      <c r="AH331" s="121"/>
      <c r="AI331" s="67"/>
      <c r="AJ331" s="67"/>
      <c r="AK331" s="67"/>
      <c r="AL331" s="67"/>
      <c r="AM331" s="67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4"/>
      <c r="U332" s="2"/>
      <c r="V332" s="69"/>
      <c r="W332" s="121"/>
      <c r="X332" s="105"/>
      <c r="Y332" s="105"/>
      <c r="Z332" s="69"/>
      <c r="AA332" s="69"/>
      <c r="AB332" s="69"/>
      <c r="AC332" s="69"/>
      <c r="AD332" s="67"/>
      <c r="AE332" s="67"/>
      <c r="AF332" s="69"/>
      <c r="AG332" s="67"/>
      <c r="AH332" s="121"/>
      <c r="AI332" s="67"/>
      <c r="AJ332" s="67"/>
      <c r="AK332" s="67"/>
      <c r="AL332" s="67"/>
      <c r="AM332" s="67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4"/>
      <c r="U333" s="2"/>
      <c r="V333" s="69"/>
      <c r="W333" s="121"/>
      <c r="X333" s="105"/>
      <c r="Y333" s="105"/>
      <c r="Z333" s="69"/>
      <c r="AA333" s="69"/>
      <c r="AB333" s="69"/>
      <c r="AC333" s="69"/>
      <c r="AD333" s="67"/>
      <c r="AE333" s="67"/>
      <c r="AF333" s="69"/>
      <c r="AG333" s="67"/>
      <c r="AH333" s="121"/>
      <c r="AI333" s="67"/>
      <c r="AJ333" s="67"/>
      <c r="AK333" s="67"/>
      <c r="AL333" s="67"/>
      <c r="AM333" s="67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4"/>
      <c r="U334" s="2"/>
      <c r="V334" s="69"/>
      <c r="W334" s="121"/>
      <c r="X334" s="105"/>
      <c r="Y334" s="105"/>
      <c r="Z334" s="69"/>
      <c r="AA334" s="69"/>
      <c r="AB334" s="69"/>
      <c r="AC334" s="69"/>
      <c r="AD334" s="67"/>
      <c r="AE334" s="67"/>
      <c r="AF334" s="69"/>
      <c r="AG334" s="67"/>
      <c r="AH334" s="121"/>
      <c r="AI334" s="67"/>
      <c r="AJ334" s="67"/>
      <c r="AK334" s="67"/>
      <c r="AL334" s="67"/>
      <c r="AM334" s="67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4"/>
      <c r="U335" s="2"/>
      <c r="V335" s="69"/>
      <c r="W335" s="121"/>
      <c r="X335" s="105"/>
      <c r="Y335" s="105"/>
      <c r="Z335" s="69"/>
      <c r="AA335" s="69"/>
      <c r="AB335" s="69"/>
      <c r="AC335" s="69"/>
      <c r="AD335" s="67"/>
      <c r="AE335" s="67"/>
      <c r="AF335" s="69"/>
      <c r="AG335" s="67"/>
      <c r="AH335" s="121"/>
      <c r="AI335" s="67"/>
      <c r="AJ335" s="67"/>
      <c r="AK335" s="67"/>
      <c r="AL335" s="67"/>
      <c r="AM335" s="67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4"/>
      <c r="U336" s="2"/>
      <c r="V336" s="69"/>
      <c r="W336" s="121"/>
      <c r="X336" s="105"/>
      <c r="Y336" s="105"/>
      <c r="Z336" s="69"/>
      <c r="AA336" s="69"/>
      <c r="AB336" s="69"/>
      <c r="AC336" s="69"/>
      <c r="AD336" s="67"/>
      <c r="AE336" s="67"/>
      <c r="AF336" s="69"/>
      <c r="AG336" s="67"/>
      <c r="AH336" s="121"/>
      <c r="AI336" s="67"/>
      <c r="AJ336" s="67"/>
      <c r="AK336" s="67"/>
      <c r="AL336" s="67"/>
      <c r="AM336" s="67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4"/>
      <c r="U337" s="2"/>
      <c r="V337" s="69"/>
      <c r="W337" s="121"/>
      <c r="X337" s="105"/>
      <c r="Y337" s="105"/>
      <c r="Z337" s="69"/>
      <c r="AA337" s="69"/>
      <c r="AB337" s="69"/>
      <c r="AC337" s="69"/>
      <c r="AD337" s="67"/>
      <c r="AE337" s="67"/>
      <c r="AF337" s="69"/>
      <c r="AG337" s="67"/>
      <c r="AH337" s="121"/>
      <c r="AI337" s="67"/>
      <c r="AJ337" s="67"/>
      <c r="AK337" s="67"/>
      <c r="AL337" s="67"/>
      <c r="AM337" s="67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4"/>
      <c r="U338" s="2"/>
      <c r="V338" s="69"/>
      <c r="W338" s="121"/>
      <c r="X338" s="105"/>
      <c r="Y338" s="105"/>
      <c r="Z338" s="69"/>
      <c r="AA338" s="69"/>
      <c r="AB338" s="69"/>
      <c r="AC338" s="69"/>
      <c r="AD338" s="67"/>
      <c r="AE338" s="67"/>
      <c r="AF338" s="69"/>
      <c r="AG338" s="67"/>
      <c r="AH338" s="121"/>
      <c r="AI338" s="67"/>
      <c r="AJ338" s="67"/>
      <c r="AK338" s="67"/>
      <c r="AL338" s="67"/>
      <c r="AM338" s="67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4"/>
      <c r="U339" s="2"/>
      <c r="V339" s="69"/>
      <c r="W339" s="121"/>
      <c r="X339" s="105"/>
      <c r="Y339" s="105"/>
      <c r="Z339" s="69"/>
      <c r="AA339" s="69"/>
      <c r="AB339" s="69"/>
      <c r="AC339" s="69"/>
      <c r="AD339" s="67"/>
      <c r="AE339" s="67"/>
      <c r="AF339" s="69"/>
      <c r="AG339" s="67"/>
      <c r="AH339" s="121"/>
      <c r="AI339" s="67"/>
      <c r="AJ339" s="67"/>
      <c r="AK339" s="67"/>
      <c r="AL339" s="67"/>
      <c r="AM339" s="67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4"/>
      <c r="U340" s="2"/>
      <c r="V340" s="69"/>
      <c r="W340" s="121"/>
      <c r="X340" s="105"/>
      <c r="Y340" s="105"/>
      <c r="Z340" s="69"/>
      <c r="AA340" s="69"/>
      <c r="AB340" s="69"/>
      <c r="AC340" s="69"/>
      <c r="AD340" s="67"/>
      <c r="AE340" s="67"/>
      <c r="AF340" s="69"/>
      <c r="AG340" s="67"/>
      <c r="AH340" s="121"/>
      <c r="AI340" s="67"/>
      <c r="AJ340" s="67"/>
      <c r="AK340" s="67"/>
      <c r="AL340" s="67"/>
      <c r="AM340" s="67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4"/>
      <c r="U341" s="2"/>
      <c r="V341" s="69"/>
      <c r="W341" s="121"/>
      <c r="X341" s="105"/>
      <c r="Y341" s="105"/>
      <c r="Z341" s="69"/>
      <c r="AA341" s="69"/>
      <c r="AB341" s="69"/>
      <c r="AC341" s="69"/>
      <c r="AD341" s="67"/>
      <c r="AE341" s="67"/>
      <c r="AF341" s="69"/>
      <c r="AG341" s="67"/>
      <c r="AH341" s="121"/>
      <c r="AI341" s="67"/>
      <c r="AJ341" s="67"/>
      <c r="AK341" s="67"/>
      <c r="AL341" s="67"/>
      <c r="AM341" s="67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4"/>
      <c r="U342" s="2"/>
      <c r="V342" s="69"/>
      <c r="W342" s="121"/>
      <c r="X342" s="105"/>
      <c r="Y342" s="105"/>
      <c r="Z342" s="69"/>
      <c r="AA342" s="69"/>
      <c r="AB342" s="69"/>
      <c r="AC342" s="69"/>
      <c r="AD342" s="67"/>
      <c r="AE342" s="67"/>
      <c r="AF342" s="69"/>
      <c r="AG342" s="67"/>
      <c r="AH342" s="121"/>
      <c r="AI342" s="67"/>
      <c r="AJ342" s="67"/>
      <c r="AK342" s="67"/>
      <c r="AL342" s="67"/>
      <c r="AM342" s="67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4"/>
      <c r="U343" s="2"/>
      <c r="V343" s="69"/>
      <c r="W343" s="121"/>
      <c r="X343" s="105"/>
      <c r="Y343" s="105"/>
      <c r="Z343" s="69"/>
      <c r="AA343" s="69"/>
      <c r="AB343" s="69"/>
      <c r="AC343" s="69"/>
      <c r="AD343" s="67"/>
      <c r="AE343" s="67"/>
      <c r="AF343" s="69"/>
      <c r="AG343" s="67"/>
      <c r="AH343" s="121"/>
      <c r="AI343" s="67"/>
      <c r="AJ343" s="67"/>
      <c r="AK343" s="67"/>
      <c r="AL343" s="67"/>
      <c r="AM343" s="67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4"/>
      <c r="U344" s="2"/>
      <c r="V344" s="69"/>
      <c r="W344" s="121"/>
      <c r="X344" s="105"/>
      <c r="Y344" s="105"/>
      <c r="Z344" s="69"/>
      <c r="AA344" s="69"/>
      <c r="AB344" s="69"/>
      <c r="AC344" s="69"/>
      <c r="AD344" s="67"/>
      <c r="AE344" s="67"/>
      <c r="AF344" s="69"/>
      <c r="AG344" s="67"/>
      <c r="AH344" s="121"/>
      <c r="AI344" s="67"/>
      <c r="AJ344" s="67"/>
      <c r="AK344" s="67"/>
      <c r="AL344" s="67"/>
      <c r="AM344" s="67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4"/>
      <c r="U345" s="2"/>
      <c r="V345" s="69"/>
      <c r="W345" s="121"/>
      <c r="X345" s="105"/>
      <c r="Y345" s="105"/>
      <c r="Z345" s="69"/>
      <c r="AA345" s="69"/>
      <c r="AB345" s="69"/>
      <c r="AC345" s="69"/>
      <c r="AD345" s="67"/>
      <c r="AE345" s="67"/>
      <c r="AF345" s="69"/>
      <c r="AG345" s="67"/>
      <c r="AH345" s="121"/>
      <c r="AI345" s="67"/>
      <c r="AJ345" s="67"/>
      <c r="AK345" s="67"/>
      <c r="AL345" s="67"/>
      <c r="AM345" s="67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4"/>
      <c r="U346" s="2"/>
      <c r="V346" s="69"/>
      <c r="W346" s="121"/>
      <c r="X346" s="105"/>
      <c r="Y346" s="105"/>
      <c r="Z346" s="69"/>
      <c r="AA346" s="69"/>
      <c r="AB346" s="69"/>
      <c r="AC346" s="69"/>
      <c r="AD346" s="67"/>
      <c r="AE346" s="67"/>
      <c r="AF346" s="69"/>
      <c r="AG346" s="67"/>
      <c r="AH346" s="121"/>
      <c r="AI346" s="67"/>
      <c r="AJ346" s="67"/>
      <c r="AK346" s="67"/>
      <c r="AL346" s="67"/>
      <c r="AM346" s="67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4"/>
      <c r="U347" s="2"/>
      <c r="V347" s="69"/>
      <c r="W347" s="121"/>
      <c r="X347" s="105"/>
      <c r="Y347" s="105"/>
      <c r="Z347" s="69"/>
      <c r="AA347" s="69"/>
      <c r="AB347" s="69"/>
      <c r="AC347" s="69"/>
      <c r="AD347" s="67"/>
      <c r="AE347" s="67"/>
      <c r="AF347" s="69"/>
      <c r="AG347" s="67"/>
      <c r="AH347" s="121"/>
      <c r="AI347" s="67"/>
      <c r="AJ347" s="67"/>
      <c r="AK347" s="67"/>
      <c r="AL347" s="67"/>
      <c r="AM347" s="67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4"/>
      <c r="U348" s="2"/>
      <c r="V348" s="69"/>
      <c r="W348" s="121"/>
      <c r="X348" s="105"/>
      <c r="Y348" s="105"/>
      <c r="Z348" s="69"/>
      <c r="AA348" s="69"/>
      <c r="AB348" s="69"/>
      <c r="AC348" s="69"/>
      <c r="AD348" s="67"/>
      <c r="AE348" s="67"/>
      <c r="AF348" s="69"/>
      <c r="AG348" s="67"/>
      <c r="AH348" s="121"/>
      <c r="AI348" s="67"/>
      <c r="AJ348" s="67"/>
      <c r="AK348" s="67"/>
      <c r="AL348" s="67"/>
      <c r="AM348" s="67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4"/>
      <c r="U349" s="2"/>
      <c r="V349" s="69"/>
      <c r="W349" s="121"/>
      <c r="X349" s="105"/>
      <c r="Y349" s="105"/>
      <c r="Z349" s="69"/>
      <c r="AA349" s="69"/>
      <c r="AB349" s="69"/>
      <c r="AC349" s="69"/>
      <c r="AD349" s="67"/>
      <c r="AE349" s="67"/>
      <c r="AF349" s="69"/>
      <c r="AG349" s="67"/>
      <c r="AH349" s="121"/>
      <c r="AI349" s="67"/>
      <c r="AJ349" s="67"/>
      <c r="AK349" s="67"/>
      <c r="AL349" s="67"/>
      <c r="AM349" s="67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4"/>
      <c r="U350" s="2"/>
      <c r="V350" s="69"/>
      <c r="W350" s="121"/>
      <c r="X350" s="105"/>
      <c r="Y350" s="105"/>
      <c r="Z350" s="69"/>
      <c r="AA350" s="69"/>
      <c r="AB350" s="69"/>
      <c r="AC350" s="69"/>
      <c r="AD350" s="67"/>
      <c r="AE350" s="67"/>
      <c r="AF350" s="69"/>
      <c r="AG350" s="67"/>
      <c r="AH350" s="121"/>
      <c r="AI350" s="67"/>
      <c r="AJ350" s="67"/>
      <c r="AK350" s="67"/>
      <c r="AL350" s="67"/>
      <c r="AM350" s="67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4"/>
      <c r="U351" s="2"/>
      <c r="V351" s="69"/>
      <c r="W351" s="121"/>
      <c r="X351" s="105"/>
      <c r="Y351" s="105"/>
      <c r="Z351" s="69"/>
      <c r="AA351" s="69"/>
      <c r="AB351" s="69"/>
      <c r="AC351" s="69"/>
      <c r="AD351" s="67"/>
      <c r="AE351" s="67"/>
      <c r="AF351" s="69"/>
      <c r="AG351" s="67"/>
      <c r="AH351" s="121"/>
      <c r="AI351" s="67"/>
      <c r="AJ351" s="67"/>
      <c r="AK351" s="67"/>
      <c r="AL351" s="67"/>
      <c r="AM351" s="67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4"/>
      <c r="U352" s="2"/>
      <c r="V352" s="69"/>
      <c r="W352" s="121"/>
      <c r="X352" s="105"/>
      <c r="Y352" s="105"/>
      <c r="Z352" s="69"/>
      <c r="AA352" s="69"/>
      <c r="AB352" s="69"/>
      <c r="AC352" s="69"/>
      <c r="AD352" s="67"/>
      <c r="AE352" s="67"/>
      <c r="AF352" s="69"/>
      <c r="AG352" s="67"/>
      <c r="AH352" s="121"/>
      <c r="AI352" s="67"/>
      <c r="AJ352" s="67"/>
      <c r="AK352" s="67"/>
      <c r="AL352" s="67"/>
      <c r="AM352" s="67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4"/>
      <c r="U353" s="2"/>
      <c r="V353" s="69"/>
      <c r="W353" s="121"/>
      <c r="X353" s="105"/>
      <c r="Y353" s="105"/>
      <c r="Z353" s="69"/>
      <c r="AA353" s="69"/>
      <c r="AB353" s="69"/>
      <c r="AC353" s="69"/>
      <c r="AD353" s="67"/>
      <c r="AE353" s="67"/>
      <c r="AF353" s="69"/>
      <c r="AG353" s="67"/>
      <c r="AH353" s="121"/>
      <c r="AI353" s="67"/>
      <c r="AJ353" s="67"/>
      <c r="AK353" s="67"/>
      <c r="AL353" s="67"/>
      <c r="AM353" s="67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4"/>
      <c r="U354" s="2"/>
      <c r="V354" s="69"/>
      <c r="W354" s="121"/>
      <c r="X354" s="105"/>
      <c r="Y354" s="105"/>
      <c r="Z354" s="69"/>
      <c r="AA354" s="69"/>
      <c r="AB354" s="69"/>
      <c r="AC354" s="69"/>
      <c r="AD354" s="67"/>
      <c r="AE354" s="67"/>
      <c r="AF354" s="69"/>
      <c r="AG354" s="67"/>
      <c r="AH354" s="121"/>
      <c r="AI354" s="67"/>
      <c r="AJ354" s="67"/>
      <c r="AK354" s="67"/>
      <c r="AL354" s="67"/>
      <c r="AM354" s="67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4"/>
      <c r="U355" s="2"/>
      <c r="V355" s="69"/>
      <c r="W355" s="121"/>
      <c r="X355" s="105"/>
      <c r="Y355" s="105"/>
      <c r="Z355" s="69"/>
      <c r="AA355" s="69"/>
      <c r="AB355" s="69"/>
      <c r="AC355" s="69"/>
      <c r="AD355" s="67"/>
      <c r="AE355" s="67"/>
      <c r="AF355" s="69"/>
      <c r="AG355" s="67"/>
      <c r="AH355" s="121"/>
      <c r="AI355" s="67"/>
      <c r="AJ355" s="67"/>
      <c r="AK355" s="67"/>
      <c r="AL355" s="67"/>
      <c r="AM355" s="67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4"/>
      <c r="U356" s="2"/>
      <c r="V356" s="69"/>
      <c r="W356" s="121"/>
      <c r="X356" s="105"/>
      <c r="Y356" s="105"/>
      <c r="Z356" s="69"/>
      <c r="AA356" s="69"/>
      <c r="AB356" s="69"/>
      <c r="AC356" s="69"/>
      <c r="AD356" s="67"/>
      <c r="AE356" s="67"/>
      <c r="AF356" s="69"/>
      <c r="AG356" s="67"/>
      <c r="AH356" s="121"/>
      <c r="AI356" s="67"/>
      <c r="AJ356" s="67"/>
      <c r="AK356" s="67"/>
      <c r="AL356" s="67"/>
      <c r="AM356" s="67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4"/>
      <c r="U357" s="2"/>
      <c r="V357" s="69"/>
      <c r="W357" s="121"/>
      <c r="X357" s="105"/>
      <c r="Y357" s="105"/>
      <c r="Z357" s="69"/>
      <c r="AA357" s="69"/>
      <c r="AB357" s="69"/>
      <c r="AC357" s="69"/>
      <c r="AD357" s="67"/>
      <c r="AE357" s="67"/>
      <c r="AF357" s="69"/>
      <c r="AG357" s="67"/>
      <c r="AH357" s="121"/>
      <c r="AI357" s="67"/>
      <c r="AJ357" s="67"/>
      <c r="AK357" s="67"/>
      <c r="AL357" s="67"/>
      <c r="AM357" s="67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4"/>
      <c r="U358" s="2"/>
      <c r="V358" s="69"/>
      <c r="W358" s="121"/>
      <c r="X358" s="105"/>
      <c r="Y358" s="105"/>
      <c r="Z358" s="69"/>
      <c r="AA358" s="69"/>
      <c r="AB358" s="69"/>
      <c r="AC358" s="69"/>
      <c r="AD358" s="67"/>
      <c r="AE358" s="67"/>
      <c r="AF358" s="69"/>
      <c r="AG358" s="67"/>
      <c r="AH358" s="121"/>
      <c r="AI358" s="67"/>
      <c r="AJ358" s="67"/>
      <c r="AK358" s="67"/>
      <c r="AL358" s="67"/>
      <c r="AM358" s="67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4"/>
      <c r="U359" s="2"/>
      <c r="V359" s="69"/>
      <c r="W359" s="121"/>
      <c r="X359" s="105"/>
      <c r="Y359" s="105"/>
      <c r="Z359" s="69"/>
      <c r="AA359" s="69"/>
      <c r="AB359" s="69"/>
      <c r="AC359" s="69"/>
      <c r="AD359" s="67"/>
      <c r="AE359" s="67"/>
      <c r="AF359" s="69"/>
      <c r="AG359" s="67"/>
      <c r="AH359" s="121"/>
      <c r="AI359" s="67"/>
      <c r="AJ359" s="67"/>
      <c r="AK359" s="67"/>
      <c r="AL359" s="67"/>
      <c r="AM359" s="67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4"/>
      <c r="U360" s="2"/>
      <c r="V360" s="69"/>
      <c r="W360" s="121"/>
      <c r="X360" s="105"/>
      <c r="Y360" s="105"/>
      <c r="Z360" s="69"/>
      <c r="AA360" s="69"/>
      <c r="AB360" s="69"/>
      <c r="AC360" s="69"/>
      <c r="AD360" s="67"/>
      <c r="AE360" s="67"/>
      <c r="AF360" s="69"/>
      <c r="AG360" s="67"/>
      <c r="AH360" s="121"/>
      <c r="AI360" s="67"/>
      <c r="AJ360" s="67"/>
      <c r="AK360" s="67"/>
      <c r="AL360" s="67"/>
      <c r="AM360" s="67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4"/>
      <c r="U361" s="2"/>
      <c r="V361" s="69"/>
      <c r="W361" s="121"/>
      <c r="X361" s="105"/>
      <c r="Y361" s="105"/>
      <c r="Z361" s="69"/>
      <c r="AA361" s="69"/>
      <c r="AB361" s="69"/>
      <c r="AC361" s="69"/>
      <c r="AD361" s="67"/>
      <c r="AE361" s="67"/>
      <c r="AF361" s="69"/>
      <c r="AG361" s="67"/>
      <c r="AH361" s="121"/>
      <c r="AI361" s="67"/>
      <c r="AJ361" s="67"/>
      <c r="AK361" s="67"/>
      <c r="AL361" s="67"/>
      <c r="AM361" s="67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4"/>
      <c r="U362" s="2"/>
      <c r="V362" s="69"/>
      <c r="W362" s="121"/>
      <c r="X362" s="105"/>
      <c r="Y362" s="105"/>
      <c r="Z362" s="69"/>
      <c r="AA362" s="69"/>
      <c r="AB362" s="69"/>
      <c r="AC362" s="69"/>
      <c r="AD362" s="67"/>
      <c r="AE362" s="67"/>
      <c r="AF362" s="69"/>
      <c r="AG362" s="67"/>
      <c r="AH362" s="121"/>
      <c r="AI362" s="67"/>
      <c r="AJ362" s="67"/>
      <c r="AK362" s="67"/>
      <c r="AL362" s="67"/>
      <c r="AM362" s="67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4"/>
      <c r="U363" s="2"/>
      <c r="V363" s="69"/>
      <c r="W363" s="121"/>
      <c r="X363" s="105"/>
      <c r="Y363" s="105"/>
      <c r="Z363" s="69"/>
      <c r="AA363" s="69"/>
      <c r="AB363" s="69"/>
      <c r="AC363" s="69"/>
      <c r="AD363" s="67"/>
      <c r="AE363" s="67"/>
      <c r="AF363" s="69"/>
      <c r="AG363" s="67"/>
      <c r="AH363" s="121"/>
      <c r="AI363" s="67"/>
      <c r="AJ363" s="67"/>
      <c r="AK363" s="67"/>
      <c r="AL363" s="67"/>
      <c r="AM363" s="67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4"/>
      <c r="U364" s="2"/>
      <c r="V364" s="69"/>
      <c r="W364" s="121"/>
      <c r="X364" s="105"/>
      <c r="Y364" s="105"/>
      <c r="Z364" s="69"/>
      <c r="AA364" s="69"/>
      <c r="AB364" s="69"/>
      <c r="AC364" s="69"/>
      <c r="AD364" s="67"/>
      <c r="AE364" s="67"/>
      <c r="AF364" s="69"/>
      <c r="AG364" s="67"/>
      <c r="AH364" s="121"/>
      <c r="AI364" s="67"/>
      <c r="AJ364" s="67"/>
      <c r="AK364" s="67"/>
      <c r="AL364" s="67"/>
      <c r="AM364" s="67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4"/>
      <c r="U365" s="2"/>
      <c r="V365" s="69"/>
      <c r="W365" s="121"/>
      <c r="X365" s="105"/>
      <c r="Y365" s="105"/>
      <c r="Z365" s="69"/>
      <c r="AA365" s="69"/>
      <c r="AB365" s="69"/>
      <c r="AC365" s="69"/>
      <c r="AD365" s="67"/>
      <c r="AE365" s="67"/>
      <c r="AF365" s="69"/>
      <c r="AG365" s="67"/>
      <c r="AH365" s="121"/>
      <c r="AI365" s="67"/>
      <c r="AJ365" s="67"/>
      <c r="AK365" s="67"/>
      <c r="AL365" s="67"/>
      <c r="AM365" s="67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4"/>
      <c r="U366" s="2"/>
      <c r="V366" s="69"/>
      <c r="W366" s="121"/>
      <c r="X366" s="105"/>
      <c r="Y366" s="105"/>
      <c r="Z366" s="69"/>
      <c r="AA366" s="69"/>
      <c r="AB366" s="69"/>
      <c r="AC366" s="69"/>
      <c r="AD366" s="67"/>
      <c r="AE366" s="67"/>
      <c r="AF366" s="69"/>
      <c r="AG366" s="67"/>
      <c r="AH366" s="121"/>
      <c r="AI366" s="67"/>
      <c r="AJ366" s="67"/>
      <c r="AK366" s="67"/>
      <c r="AL366" s="67"/>
      <c r="AM366" s="67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4"/>
      <c r="U367" s="2"/>
      <c r="V367" s="69"/>
      <c r="W367" s="121"/>
      <c r="X367" s="105"/>
      <c r="Y367" s="105"/>
      <c r="Z367" s="69"/>
      <c r="AA367" s="69"/>
      <c r="AB367" s="69"/>
      <c r="AC367" s="69"/>
      <c r="AD367" s="67"/>
      <c r="AE367" s="67"/>
      <c r="AF367" s="69"/>
      <c r="AG367" s="67"/>
      <c r="AH367" s="121"/>
      <c r="AI367" s="67"/>
      <c r="AJ367" s="67"/>
      <c r="AK367" s="67"/>
      <c r="AL367" s="67"/>
      <c r="AM367" s="67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4"/>
      <c r="U368" s="2"/>
      <c r="V368" s="69"/>
      <c r="W368" s="121"/>
      <c r="X368" s="105"/>
      <c r="Y368" s="105"/>
      <c r="Z368" s="69"/>
      <c r="AA368" s="69"/>
      <c r="AB368" s="69"/>
      <c r="AC368" s="69"/>
      <c r="AD368" s="67"/>
      <c r="AE368" s="67"/>
      <c r="AF368" s="69"/>
      <c r="AG368" s="67"/>
      <c r="AH368" s="121"/>
      <c r="AI368" s="67"/>
      <c r="AJ368" s="67"/>
      <c r="AK368" s="67"/>
      <c r="AL368" s="67"/>
      <c r="AM368" s="67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4"/>
      <c r="U369" s="2"/>
      <c r="V369" s="69"/>
      <c r="W369" s="121"/>
      <c r="X369" s="105"/>
      <c r="Y369" s="105"/>
      <c r="Z369" s="69"/>
      <c r="AA369" s="69"/>
      <c r="AB369" s="69"/>
      <c r="AC369" s="69"/>
      <c r="AD369" s="67"/>
      <c r="AE369" s="67"/>
      <c r="AF369" s="69"/>
      <c r="AG369" s="67"/>
      <c r="AH369" s="121"/>
      <c r="AI369" s="67"/>
      <c r="AJ369" s="67"/>
      <c r="AK369" s="67"/>
      <c r="AL369" s="67"/>
      <c r="AM369" s="67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4"/>
      <c r="U370" s="2"/>
      <c r="V370" s="69"/>
      <c r="W370" s="121"/>
      <c r="X370" s="105"/>
      <c r="Y370" s="105"/>
      <c r="Z370" s="69"/>
      <c r="AA370" s="69"/>
      <c r="AB370" s="69"/>
      <c r="AC370" s="69"/>
      <c r="AD370" s="67"/>
      <c r="AE370" s="67"/>
      <c r="AF370" s="69"/>
      <c r="AG370" s="67"/>
      <c r="AH370" s="121"/>
      <c r="AI370" s="67"/>
      <c r="AJ370" s="67"/>
      <c r="AK370" s="67"/>
      <c r="AL370" s="67"/>
      <c r="AM370" s="67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4"/>
      <c r="U371" s="2"/>
      <c r="V371" s="69"/>
      <c r="W371" s="121"/>
      <c r="X371" s="105"/>
      <c r="Y371" s="105"/>
      <c r="Z371" s="69"/>
      <c r="AA371" s="69"/>
      <c r="AB371" s="69"/>
      <c r="AC371" s="69"/>
      <c r="AD371" s="67"/>
      <c r="AE371" s="67"/>
      <c r="AF371" s="69"/>
      <c r="AG371" s="67"/>
      <c r="AH371" s="121"/>
      <c r="AI371" s="67"/>
      <c r="AJ371" s="67"/>
      <c r="AK371" s="67"/>
      <c r="AL371" s="67"/>
      <c r="AM371" s="67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4"/>
      <c r="U372" s="2"/>
      <c r="V372" s="69"/>
      <c r="W372" s="121"/>
      <c r="X372" s="105"/>
      <c r="Y372" s="105"/>
      <c r="Z372" s="69"/>
      <c r="AA372" s="69"/>
      <c r="AB372" s="69"/>
      <c r="AC372" s="69"/>
      <c r="AD372" s="67"/>
      <c r="AE372" s="67"/>
      <c r="AF372" s="69"/>
      <c r="AG372" s="67"/>
      <c r="AH372" s="121"/>
      <c r="AI372" s="67"/>
      <c r="AJ372" s="67"/>
      <c r="AK372" s="67"/>
      <c r="AL372" s="67"/>
      <c r="AM372" s="67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4"/>
      <c r="U373" s="2"/>
      <c r="V373" s="69"/>
      <c r="W373" s="121"/>
      <c r="X373" s="105"/>
      <c r="Y373" s="105"/>
      <c r="Z373" s="69"/>
      <c r="AA373" s="69"/>
      <c r="AB373" s="69"/>
      <c r="AC373" s="69"/>
      <c r="AD373" s="67"/>
      <c r="AE373" s="67"/>
      <c r="AF373" s="69"/>
      <c r="AG373" s="67"/>
      <c r="AH373" s="121"/>
      <c r="AI373" s="67"/>
      <c r="AJ373" s="67"/>
      <c r="AK373" s="67"/>
      <c r="AL373" s="67"/>
      <c r="AM373" s="67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4"/>
      <c r="U374" s="2"/>
      <c r="V374" s="69"/>
      <c r="W374" s="121"/>
      <c r="X374" s="105"/>
      <c r="Y374" s="105"/>
      <c r="Z374" s="69"/>
      <c r="AA374" s="69"/>
      <c r="AB374" s="69"/>
      <c r="AC374" s="69"/>
      <c r="AD374" s="67"/>
      <c r="AE374" s="67"/>
      <c r="AF374" s="69"/>
      <c r="AG374" s="67"/>
      <c r="AH374" s="121"/>
      <c r="AI374" s="67"/>
      <c r="AJ374" s="67"/>
      <c r="AK374" s="67"/>
      <c r="AL374" s="67"/>
      <c r="AM374" s="67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4"/>
      <c r="U375" s="2"/>
      <c r="V375" s="69"/>
      <c r="W375" s="121"/>
      <c r="X375" s="105"/>
      <c r="Y375" s="105"/>
      <c r="Z375" s="69"/>
      <c r="AA375" s="69"/>
      <c r="AB375" s="69"/>
      <c r="AC375" s="69"/>
      <c r="AD375" s="67"/>
      <c r="AE375" s="67"/>
      <c r="AF375" s="69"/>
      <c r="AG375" s="67"/>
      <c r="AH375" s="121"/>
      <c r="AI375" s="67"/>
      <c r="AJ375" s="67"/>
      <c r="AK375" s="67"/>
      <c r="AL375" s="67"/>
      <c r="AM375" s="67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4"/>
      <c r="U376" s="2"/>
      <c r="V376" s="69"/>
      <c r="W376" s="121"/>
      <c r="X376" s="105"/>
      <c r="Y376" s="105"/>
      <c r="Z376" s="69"/>
      <c r="AA376" s="69"/>
      <c r="AB376" s="69"/>
      <c r="AC376" s="69"/>
      <c r="AD376" s="67"/>
      <c r="AE376" s="67"/>
      <c r="AF376" s="69"/>
      <c r="AG376" s="67"/>
      <c r="AH376" s="121"/>
      <c r="AI376" s="67"/>
      <c r="AJ376" s="67"/>
      <c r="AK376" s="67"/>
      <c r="AL376" s="67"/>
      <c r="AM376" s="67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4"/>
      <c r="U377" s="2"/>
      <c r="V377" s="69"/>
      <c r="W377" s="121"/>
      <c r="X377" s="105"/>
      <c r="Y377" s="105"/>
      <c r="Z377" s="69"/>
      <c r="AA377" s="69"/>
      <c r="AB377" s="69"/>
      <c r="AC377" s="69"/>
      <c r="AD377" s="67"/>
      <c r="AE377" s="67"/>
      <c r="AF377" s="69"/>
      <c r="AG377" s="67"/>
      <c r="AH377" s="121"/>
      <c r="AI377" s="67"/>
      <c r="AJ377" s="67"/>
      <c r="AK377" s="67"/>
      <c r="AL377" s="67"/>
      <c r="AM377" s="67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4"/>
      <c r="U378" s="2"/>
      <c r="V378" s="69"/>
      <c r="W378" s="121"/>
      <c r="X378" s="105"/>
      <c r="Y378" s="105"/>
      <c r="Z378" s="69"/>
      <c r="AA378" s="69"/>
      <c r="AB378" s="69"/>
      <c r="AC378" s="69"/>
      <c r="AD378" s="67"/>
      <c r="AE378" s="67"/>
      <c r="AF378" s="69"/>
      <c r="AG378" s="67"/>
      <c r="AH378" s="121"/>
      <c r="AI378" s="67"/>
      <c r="AJ378" s="67"/>
      <c r="AK378" s="67"/>
      <c r="AL378" s="67"/>
      <c r="AM378" s="67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4"/>
      <c r="U379" s="2"/>
      <c r="V379" s="69"/>
      <c r="W379" s="121"/>
      <c r="X379" s="105"/>
      <c r="Y379" s="105"/>
      <c r="Z379" s="69"/>
      <c r="AA379" s="69"/>
      <c r="AB379" s="69"/>
      <c r="AC379" s="69"/>
      <c r="AD379" s="67"/>
      <c r="AE379" s="67"/>
      <c r="AF379" s="69"/>
      <c r="AG379" s="67"/>
      <c r="AH379" s="121"/>
      <c r="AI379" s="67"/>
      <c r="AJ379" s="67"/>
      <c r="AK379" s="67"/>
      <c r="AL379" s="67"/>
      <c r="AM379" s="67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4"/>
      <c r="U380" s="2"/>
      <c r="V380" s="69"/>
      <c r="W380" s="121"/>
      <c r="X380" s="105"/>
      <c r="Y380" s="105"/>
      <c r="Z380" s="69"/>
      <c r="AA380" s="69"/>
      <c r="AB380" s="69"/>
      <c r="AC380" s="69"/>
      <c r="AD380" s="67"/>
      <c r="AE380" s="67"/>
      <c r="AF380" s="69"/>
      <c r="AG380" s="67"/>
      <c r="AH380" s="121"/>
      <c r="AI380" s="67"/>
      <c r="AJ380" s="67"/>
      <c r="AK380" s="67"/>
      <c r="AL380" s="67"/>
      <c r="AM380" s="67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4"/>
      <c r="U381" s="2"/>
      <c r="V381" s="69"/>
      <c r="W381" s="121"/>
      <c r="X381" s="105"/>
      <c r="Y381" s="105"/>
      <c r="Z381" s="69"/>
      <c r="AA381" s="69"/>
      <c r="AB381" s="69"/>
      <c r="AC381" s="69"/>
      <c r="AD381" s="67"/>
      <c r="AE381" s="67"/>
      <c r="AF381" s="69"/>
      <c r="AG381" s="67"/>
      <c r="AH381" s="121"/>
      <c r="AI381" s="67"/>
      <c r="AJ381" s="67"/>
      <c r="AK381" s="67"/>
      <c r="AL381" s="67"/>
      <c r="AM381" s="67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4"/>
      <c r="U382" s="2"/>
      <c r="V382" s="69"/>
      <c r="W382" s="121"/>
      <c r="X382" s="105"/>
      <c r="Y382" s="105"/>
      <c r="Z382" s="69"/>
      <c r="AA382" s="69"/>
      <c r="AB382" s="69"/>
      <c r="AC382" s="69"/>
      <c r="AD382" s="67"/>
      <c r="AE382" s="67"/>
      <c r="AF382" s="69"/>
      <c r="AG382" s="67"/>
      <c r="AH382" s="121"/>
      <c r="AI382" s="67"/>
      <c r="AJ382" s="67"/>
      <c r="AK382" s="67"/>
      <c r="AL382" s="67"/>
      <c r="AM382" s="67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4"/>
      <c r="U383" s="2"/>
      <c r="V383" s="69"/>
      <c r="W383" s="121"/>
      <c r="X383" s="105"/>
      <c r="Y383" s="105"/>
      <c r="Z383" s="69"/>
      <c r="AA383" s="69"/>
      <c r="AB383" s="69"/>
      <c r="AC383" s="69"/>
      <c r="AD383" s="67"/>
      <c r="AE383" s="67"/>
      <c r="AF383" s="69"/>
      <c r="AG383" s="67"/>
      <c r="AH383" s="121"/>
      <c r="AI383" s="67"/>
      <c r="AJ383" s="67"/>
      <c r="AK383" s="67"/>
      <c r="AL383" s="67"/>
      <c r="AM383" s="67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4"/>
      <c r="U384" s="2"/>
      <c r="V384" s="69"/>
      <c r="W384" s="121"/>
      <c r="X384" s="105"/>
      <c r="Y384" s="105"/>
      <c r="Z384" s="69"/>
      <c r="AA384" s="69"/>
      <c r="AB384" s="69"/>
      <c r="AC384" s="69"/>
      <c r="AD384" s="67"/>
      <c r="AE384" s="67"/>
      <c r="AF384" s="69"/>
      <c r="AG384" s="67"/>
      <c r="AH384" s="121"/>
      <c r="AI384" s="67"/>
      <c r="AJ384" s="67"/>
      <c r="AK384" s="67"/>
      <c r="AL384" s="67"/>
      <c r="AM384" s="67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4"/>
      <c r="U385" s="2"/>
      <c r="V385" s="69"/>
      <c r="W385" s="121"/>
      <c r="X385" s="105"/>
      <c r="Y385" s="105"/>
      <c r="Z385" s="69"/>
      <c r="AA385" s="69"/>
      <c r="AB385" s="69"/>
      <c r="AC385" s="69"/>
      <c r="AD385" s="67"/>
      <c r="AE385" s="67"/>
      <c r="AF385" s="69"/>
      <c r="AG385" s="67"/>
      <c r="AH385" s="121"/>
      <c r="AI385" s="67"/>
      <c r="AJ385" s="67"/>
      <c r="AK385" s="67"/>
      <c r="AL385" s="67"/>
      <c r="AM385" s="67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4"/>
      <c r="U386" s="2"/>
      <c r="V386" s="69"/>
      <c r="W386" s="121"/>
      <c r="X386" s="105"/>
      <c r="Y386" s="105"/>
      <c r="Z386" s="69"/>
      <c r="AA386" s="69"/>
      <c r="AB386" s="69"/>
      <c r="AC386" s="69"/>
      <c r="AD386" s="67"/>
      <c r="AE386" s="67"/>
      <c r="AF386" s="69"/>
      <c r="AG386" s="67"/>
      <c r="AH386" s="121"/>
      <c r="AI386" s="67"/>
      <c r="AJ386" s="67"/>
      <c r="AK386" s="67"/>
      <c r="AL386" s="67"/>
      <c r="AM386" s="67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4"/>
      <c r="U387" s="2"/>
      <c r="V387" s="69"/>
      <c r="W387" s="121"/>
      <c r="X387" s="105"/>
      <c r="Y387" s="105"/>
      <c r="Z387" s="69"/>
      <c r="AA387" s="69"/>
      <c r="AB387" s="69"/>
      <c r="AC387" s="69"/>
      <c r="AD387" s="67"/>
      <c r="AE387" s="67"/>
      <c r="AF387" s="69"/>
      <c r="AG387" s="67"/>
      <c r="AH387" s="121"/>
      <c r="AI387" s="67"/>
      <c r="AJ387" s="67"/>
      <c r="AK387" s="67"/>
      <c r="AL387" s="67"/>
      <c r="AM387" s="67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4"/>
      <c r="U388" s="2"/>
      <c r="V388" s="69"/>
      <c r="W388" s="121"/>
      <c r="X388" s="105"/>
      <c r="Y388" s="105"/>
      <c r="Z388" s="69"/>
      <c r="AA388" s="69"/>
      <c r="AB388" s="69"/>
      <c r="AC388" s="69"/>
      <c r="AD388" s="67"/>
      <c r="AE388" s="67"/>
      <c r="AF388" s="69"/>
      <c r="AG388" s="67"/>
      <c r="AH388" s="121"/>
      <c r="AI388" s="67"/>
      <c r="AJ388" s="67"/>
      <c r="AK388" s="67"/>
      <c r="AL388" s="67"/>
      <c r="AM388" s="67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4"/>
      <c r="U389" s="2"/>
      <c r="V389" s="69"/>
      <c r="W389" s="121"/>
      <c r="X389" s="105"/>
      <c r="Y389" s="105"/>
      <c r="Z389" s="69"/>
      <c r="AA389" s="69"/>
      <c r="AB389" s="69"/>
      <c r="AC389" s="69"/>
      <c r="AD389" s="67"/>
      <c r="AE389" s="67"/>
      <c r="AF389" s="69"/>
      <c r="AG389" s="67"/>
      <c r="AH389" s="121"/>
      <c r="AI389" s="67"/>
      <c r="AJ389" s="67"/>
      <c r="AK389" s="67"/>
      <c r="AL389" s="67"/>
      <c r="AM389" s="67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4"/>
      <c r="U390" s="2"/>
      <c r="V390" s="69"/>
      <c r="W390" s="121"/>
      <c r="X390" s="105"/>
      <c r="Y390" s="105"/>
      <c r="Z390" s="69"/>
      <c r="AA390" s="69"/>
      <c r="AB390" s="69"/>
      <c r="AC390" s="69"/>
      <c r="AD390" s="67"/>
      <c r="AE390" s="67"/>
      <c r="AF390" s="69"/>
      <c r="AG390" s="67"/>
      <c r="AH390" s="121"/>
      <c r="AI390" s="67"/>
      <c r="AJ390" s="67"/>
      <c r="AK390" s="67"/>
      <c r="AL390" s="67"/>
      <c r="AM390" s="67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4"/>
      <c r="U391" s="2"/>
      <c r="V391" s="69"/>
      <c r="W391" s="121"/>
      <c r="X391" s="105"/>
      <c r="Y391" s="105"/>
      <c r="Z391" s="69"/>
      <c r="AA391" s="69"/>
      <c r="AB391" s="69"/>
      <c r="AC391" s="69"/>
      <c r="AD391" s="67"/>
      <c r="AE391" s="67"/>
      <c r="AF391" s="69"/>
      <c r="AG391" s="67"/>
      <c r="AH391" s="121"/>
      <c r="AI391" s="67"/>
      <c r="AJ391" s="67"/>
      <c r="AK391" s="67"/>
      <c r="AL391" s="67"/>
      <c r="AM391" s="67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4"/>
      <c r="U392" s="2"/>
      <c r="V392" s="69"/>
      <c r="W392" s="121"/>
      <c r="X392" s="105"/>
      <c r="Y392" s="105"/>
      <c r="Z392" s="69"/>
      <c r="AA392" s="69"/>
      <c r="AB392" s="69"/>
      <c r="AC392" s="69"/>
      <c r="AD392" s="67"/>
      <c r="AE392" s="67"/>
      <c r="AF392" s="69"/>
      <c r="AG392" s="67"/>
      <c r="AH392" s="121"/>
      <c r="AI392" s="67"/>
      <c r="AJ392" s="67"/>
      <c r="AK392" s="67"/>
      <c r="AL392" s="67"/>
      <c r="AM392" s="67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4"/>
      <c r="U393" s="2"/>
      <c r="V393" s="69"/>
      <c r="W393" s="121"/>
      <c r="X393" s="105"/>
      <c r="Y393" s="105"/>
      <c r="Z393" s="69"/>
      <c r="AA393" s="69"/>
      <c r="AB393" s="69"/>
      <c r="AC393" s="69"/>
      <c r="AD393" s="67"/>
      <c r="AE393" s="67"/>
      <c r="AF393" s="69"/>
      <c r="AG393" s="67"/>
      <c r="AH393" s="121"/>
      <c r="AI393" s="67"/>
      <c r="AJ393" s="67"/>
      <c r="AK393" s="67"/>
      <c r="AL393" s="67"/>
      <c r="AM393" s="67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4"/>
      <c r="U394" s="2"/>
      <c r="V394" s="69"/>
      <c r="W394" s="121"/>
      <c r="X394" s="105"/>
      <c r="Y394" s="105"/>
      <c r="Z394" s="69"/>
      <c r="AA394" s="69"/>
      <c r="AB394" s="69"/>
      <c r="AC394" s="69"/>
      <c r="AD394" s="67"/>
      <c r="AE394" s="67"/>
      <c r="AF394" s="69"/>
      <c r="AG394" s="67"/>
      <c r="AH394" s="121"/>
      <c r="AI394" s="67"/>
      <c r="AJ394" s="67"/>
      <c r="AK394" s="67"/>
      <c r="AL394" s="67"/>
      <c r="AM394" s="67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4"/>
      <c r="U395" s="2"/>
      <c r="V395" s="69"/>
      <c r="W395" s="121"/>
      <c r="X395" s="105"/>
      <c r="Y395" s="105"/>
      <c r="Z395" s="69"/>
      <c r="AA395" s="69"/>
      <c r="AB395" s="69"/>
      <c r="AC395" s="69"/>
      <c r="AD395" s="67"/>
      <c r="AE395" s="67"/>
      <c r="AF395" s="69"/>
      <c r="AG395" s="67"/>
      <c r="AH395" s="121"/>
      <c r="AI395" s="67"/>
      <c r="AJ395" s="67"/>
      <c r="AK395" s="67"/>
      <c r="AL395" s="67"/>
      <c r="AM395" s="67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4"/>
      <c r="U396" s="2"/>
      <c r="V396" s="69"/>
      <c r="W396" s="121"/>
      <c r="X396" s="105"/>
      <c r="Y396" s="105"/>
      <c r="Z396" s="69"/>
      <c r="AA396" s="69"/>
      <c r="AB396" s="69"/>
      <c r="AC396" s="69"/>
      <c r="AD396" s="67"/>
      <c r="AE396" s="67"/>
      <c r="AF396" s="69"/>
      <c r="AG396" s="67"/>
      <c r="AH396" s="121"/>
      <c r="AI396" s="67"/>
      <c r="AJ396" s="67"/>
      <c r="AK396" s="67"/>
      <c r="AL396" s="67"/>
      <c r="AM396" s="67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4"/>
      <c r="U397" s="2"/>
      <c r="V397" s="69"/>
      <c r="W397" s="121"/>
      <c r="X397" s="105"/>
      <c r="Y397" s="105"/>
      <c r="Z397" s="69"/>
      <c r="AA397" s="69"/>
      <c r="AB397" s="69"/>
      <c r="AC397" s="69"/>
      <c r="AD397" s="67"/>
      <c r="AE397" s="67"/>
      <c r="AF397" s="69"/>
      <c r="AG397" s="67"/>
      <c r="AH397" s="121"/>
      <c r="AI397" s="67"/>
      <c r="AJ397" s="67"/>
      <c r="AK397" s="67"/>
      <c r="AL397" s="67"/>
      <c r="AM397" s="67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4"/>
      <c r="U398" s="2"/>
      <c r="V398" s="69"/>
      <c r="W398" s="121"/>
      <c r="X398" s="105"/>
      <c r="Y398" s="105"/>
      <c r="Z398" s="69"/>
      <c r="AA398" s="69"/>
      <c r="AB398" s="69"/>
      <c r="AC398" s="69"/>
      <c r="AD398" s="67"/>
      <c r="AE398" s="67"/>
      <c r="AF398" s="69"/>
      <c r="AG398" s="67"/>
      <c r="AH398" s="121"/>
      <c r="AI398" s="67"/>
      <c r="AJ398" s="67"/>
      <c r="AK398" s="67"/>
      <c r="AL398" s="67"/>
      <c r="AM398" s="67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4"/>
      <c r="U399" s="2"/>
      <c r="V399" s="69"/>
      <c r="W399" s="121"/>
      <c r="X399" s="105"/>
      <c r="Y399" s="105"/>
      <c r="Z399" s="69"/>
      <c r="AA399" s="69"/>
      <c r="AB399" s="69"/>
      <c r="AC399" s="69"/>
      <c r="AD399" s="67"/>
      <c r="AE399" s="67"/>
      <c r="AF399" s="69"/>
      <c r="AG399" s="67"/>
      <c r="AH399" s="121"/>
      <c r="AI399" s="67"/>
      <c r="AJ399" s="67"/>
      <c r="AK399" s="67"/>
      <c r="AL399" s="67"/>
      <c r="AM399" s="67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4"/>
      <c r="U400" s="2"/>
      <c r="V400" s="69"/>
      <c r="W400" s="121"/>
      <c r="X400" s="105"/>
      <c r="Y400" s="105"/>
      <c r="Z400" s="69"/>
      <c r="AA400" s="69"/>
      <c r="AB400" s="69"/>
      <c r="AC400" s="69"/>
      <c r="AD400" s="67"/>
      <c r="AE400" s="67"/>
      <c r="AF400" s="69"/>
      <c r="AG400" s="67"/>
      <c r="AH400" s="121"/>
      <c r="AI400" s="67"/>
      <c r="AJ400" s="67"/>
      <c r="AK400" s="67"/>
      <c r="AL400" s="67"/>
      <c r="AM400" s="67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4"/>
      <c r="U401" s="2"/>
      <c r="V401" s="69"/>
      <c r="W401" s="121"/>
      <c r="X401" s="105"/>
      <c r="Y401" s="105"/>
      <c r="Z401" s="69"/>
      <c r="AA401" s="69"/>
      <c r="AB401" s="69"/>
      <c r="AC401" s="69"/>
      <c r="AD401" s="67"/>
      <c r="AE401" s="67"/>
      <c r="AF401" s="69"/>
      <c r="AG401" s="67"/>
      <c r="AH401" s="121"/>
      <c r="AI401" s="67"/>
      <c r="AJ401" s="67"/>
      <c r="AK401" s="67"/>
      <c r="AL401" s="67"/>
      <c r="AM401" s="67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4"/>
      <c r="U402" s="2"/>
      <c r="V402" s="69"/>
      <c r="W402" s="121"/>
      <c r="X402" s="105"/>
      <c r="Y402" s="105"/>
      <c r="Z402" s="69"/>
      <c r="AA402" s="69"/>
      <c r="AB402" s="69"/>
      <c r="AC402" s="69"/>
      <c r="AD402" s="67"/>
      <c r="AE402" s="67"/>
      <c r="AF402" s="69"/>
      <c r="AG402" s="67"/>
      <c r="AH402" s="121"/>
      <c r="AI402" s="67"/>
      <c r="AJ402" s="67"/>
      <c r="AK402" s="67"/>
      <c r="AL402" s="67"/>
      <c r="AM402" s="67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4"/>
      <c r="U403" s="2"/>
      <c r="V403" s="69"/>
      <c r="W403" s="121"/>
      <c r="X403" s="105"/>
      <c r="Y403" s="105"/>
      <c r="Z403" s="69"/>
      <c r="AA403" s="69"/>
      <c r="AB403" s="69"/>
      <c r="AC403" s="69"/>
      <c r="AD403" s="67"/>
      <c r="AE403" s="67"/>
      <c r="AF403" s="69"/>
      <c r="AG403" s="67"/>
      <c r="AH403" s="121"/>
      <c r="AI403" s="67"/>
      <c r="AJ403" s="67"/>
      <c r="AK403" s="67"/>
      <c r="AL403" s="67"/>
      <c r="AM403" s="67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4"/>
      <c r="U404" s="2"/>
      <c r="V404" s="69"/>
      <c r="W404" s="121"/>
      <c r="X404" s="105"/>
      <c r="Y404" s="105"/>
      <c r="Z404" s="69"/>
      <c r="AA404" s="69"/>
      <c r="AB404" s="69"/>
      <c r="AC404" s="69"/>
      <c r="AD404" s="67"/>
      <c r="AE404" s="67"/>
      <c r="AF404" s="69"/>
      <c r="AG404" s="67"/>
      <c r="AH404" s="121"/>
      <c r="AI404" s="67"/>
      <c r="AJ404" s="67"/>
      <c r="AK404" s="67"/>
      <c r="AL404" s="67"/>
      <c r="AM404" s="67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4"/>
      <c r="U405" s="2"/>
      <c r="V405" s="69"/>
      <c r="W405" s="121"/>
      <c r="X405" s="105"/>
      <c r="Y405" s="105"/>
      <c r="Z405" s="69"/>
      <c r="AA405" s="69"/>
      <c r="AB405" s="69"/>
      <c r="AC405" s="69"/>
      <c r="AD405" s="67"/>
      <c r="AE405" s="67"/>
      <c r="AF405" s="69"/>
      <c r="AG405" s="67"/>
      <c r="AH405" s="121"/>
      <c r="AI405" s="67"/>
      <c r="AJ405" s="67"/>
      <c r="AK405" s="67"/>
      <c r="AL405" s="67"/>
      <c r="AM405" s="67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4"/>
      <c r="U406" s="2"/>
      <c r="V406" s="69"/>
      <c r="W406" s="121"/>
      <c r="X406" s="105"/>
      <c r="Y406" s="105"/>
      <c r="Z406" s="69"/>
      <c r="AA406" s="69"/>
      <c r="AB406" s="69"/>
      <c r="AC406" s="69"/>
      <c r="AD406" s="67"/>
      <c r="AE406" s="67"/>
      <c r="AF406" s="69"/>
      <c r="AG406" s="67"/>
      <c r="AH406" s="121"/>
      <c r="AI406" s="67"/>
      <c r="AJ406" s="67"/>
      <c r="AK406" s="67"/>
      <c r="AL406" s="67"/>
      <c r="AM406" s="67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4"/>
      <c r="U407" s="2"/>
      <c r="V407" s="69"/>
      <c r="W407" s="121"/>
      <c r="X407" s="105"/>
      <c r="Y407" s="105"/>
      <c r="Z407" s="69"/>
      <c r="AA407" s="69"/>
      <c r="AB407" s="69"/>
      <c r="AC407" s="69"/>
      <c r="AD407" s="67"/>
      <c r="AE407" s="67"/>
      <c r="AF407" s="69"/>
      <c r="AG407" s="67"/>
      <c r="AH407" s="121"/>
      <c r="AI407" s="67"/>
      <c r="AJ407" s="67"/>
      <c r="AK407" s="67"/>
      <c r="AL407" s="67"/>
      <c r="AM407" s="67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4"/>
      <c r="U408" s="2"/>
      <c r="V408" s="69"/>
      <c r="W408" s="121"/>
      <c r="X408" s="105"/>
      <c r="Y408" s="105"/>
      <c r="Z408" s="69"/>
      <c r="AA408" s="69"/>
      <c r="AB408" s="69"/>
      <c r="AC408" s="69"/>
      <c r="AD408" s="67"/>
      <c r="AE408" s="67"/>
      <c r="AF408" s="69"/>
      <c r="AG408" s="67"/>
      <c r="AH408" s="121"/>
      <c r="AI408" s="67"/>
      <c r="AJ408" s="67"/>
      <c r="AK408" s="67"/>
      <c r="AL408" s="67"/>
      <c r="AM408" s="67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4"/>
      <c r="U409" s="2"/>
      <c r="V409" s="69"/>
      <c r="W409" s="121"/>
      <c r="X409" s="105"/>
      <c r="Y409" s="105"/>
      <c r="Z409" s="69"/>
      <c r="AA409" s="69"/>
      <c r="AB409" s="69"/>
      <c r="AC409" s="69"/>
      <c r="AD409" s="67"/>
      <c r="AE409" s="67"/>
      <c r="AF409" s="69"/>
      <c r="AG409" s="67"/>
      <c r="AH409" s="121"/>
      <c r="AI409" s="67"/>
      <c r="AJ409" s="67"/>
      <c r="AK409" s="67"/>
      <c r="AL409" s="67"/>
      <c r="AM409" s="67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4"/>
      <c r="U410" s="2"/>
      <c r="V410" s="69"/>
      <c r="W410" s="121"/>
      <c r="X410" s="105"/>
      <c r="Y410" s="105"/>
      <c r="Z410" s="69"/>
      <c r="AA410" s="69"/>
      <c r="AB410" s="69"/>
      <c r="AC410" s="69"/>
      <c r="AD410" s="67"/>
      <c r="AE410" s="67"/>
      <c r="AF410" s="69"/>
      <c r="AG410" s="67"/>
      <c r="AH410" s="121"/>
      <c r="AI410" s="67"/>
      <c r="AJ410" s="67"/>
      <c r="AK410" s="67"/>
      <c r="AL410" s="67"/>
      <c r="AM410" s="67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4"/>
      <c r="U411" s="2"/>
      <c r="V411" s="69"/>
      <c r="W411" s="121"/>
      <c r="X411" s="105"/>
      <c r="Y411" s="105"/>
      <c r="Z411" s="69"/>
      <c r="AA411" s="69"/>
      <c r="AB411" s="69"/>
      <c r="AC411" s="69"/>
      <c r="AD411" s="67"/>
      <c r="AE411" s="67"/>
      <c r="AF411" s="69"/>
      <c r="AG411" s="67"/>
      <c r="AH411" s="121"/>
      <c r="AI411" s="67"/>
      <c r="AJ411" s="67"/>
      <c r="AK411" s="67"/>
      <c r="AL411" s="67"/>
      <c r="AM411" s="67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4"/>
      <c r="U412" s="2"/>
      <c r="V412" s="69"/>
      <c r="W412" s="121"/>
      <c r="X412" s="105"/>
      <c r="Y412" s="105"/>
      <c r="Z412" s="69"/>
      <c r="AA412" s="69"/>
      <c r="AB412" s="69"/>
      <c r="AC412" s="69"/>
      <c r="AD412" s="67"/>
      <c r="AE412" s="67"/>
      <c r="AF412" s="69"/>
      <c r="AG412" s="67"/>
      <c r="AH412" s="121"/>
      <c r="AI412" s="67"/>
      <c r="AJ412" s="67"/>
      <c r="AK412" s="67"/>
      <c r="AL412" s="67"/>
      <c r="AM412" s="67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4"/>
      <c r="U413" s="2"/>
      <c r="V413" s="69"/>
      <c r="W413" s="121"/>
      <c r="X413" s="105"/>
      <c r="Y413" s="105"/>
      <c r="Z413" s="69"/>
      <c r="AA413" s="69"/>
      <c r="AB413" s="69"/>
      <c r="AC413" s="69"/>
      <c r="AD413" s="67"/>
      <c r="AE413" s="67"/>
      <c r="AF413" s="69"/>
      <c r="AG413" s="67"/>
      <c r="AH413" s="121"/>
      <c r="AI413" s="67"/>
      <c r="AJ413" s="67"/>
      <c r="AK413" s="67"/>
      <c r="AL413" s="67"/>
      <c r="AM413" s="67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4"/>
      <c r="U414" s="2"/>
      <c r="V414" s="69"/>
      <c r="W414" s="121"/>
      <c r="X414" s="105"/>
      <c r="Y414" s="105"/>
      <c r="Z414" s="69"/>
      <c r="AA414" s="69"/>
      <c r="AB414" s="69"/>
      <c r="AC414" s="69"/>
      <c r="AD414" s="67"/>
      <c r="AE414" s="67"/>
      <c r="AF414" s="69"/>
      <c r="AG414" s="67"/>
      <c r="AH414" s="121"/>
      <c r="AI414" s="67"/>
      <c r="AJ414" s="67"/>
      <c r="AK414" s="67"/>
      <c r="AL414" s="67"/>
      <c r="AM414" s="67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4"/>
      <c r="U415" s="2"/>
      <c r="V415" s="69"/>
      <c r="W415" s="121"/>
      <c r="X415" s="105"/>
      <c r="Y415" s="105"/>
      <c r="Z415" s="69"/>
      <c r="AA415" s="69"/>
      <c r="AB415" s="69"/>
      <c r="AC415" s="69"/>
      <c r="AD415" s="67"/>
      <c r="AE415" s="67"/>
      <c r="AF415" s="69"/>
      <c r="AG415" s="67"/>
      <c r="AH415" s="121"/>
      <c r="AI415" s="67"/>
      <c r="AJ415" s="67"/>
      <c r="AK415" s="67"/>
      <c r="AL415" s="67"/>
      <c r="AM415" s="67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4"/>
      <c r="U416" s="2"/>
      <c r="V416" s="69"/>
      <c r="W416" s="121"/>
      <c r="X416" s="105"/>
      <c r="Y416" s="105"/>
      <c r="Z416" s="69"/>
      <c r="AA416" s="69"/>
      <c r="AB416" s="69"/>
      <c r="AC416" s="69"/>
      <c r="AD416" s="67"/>
      <c r="AE416" s="67"/>
      <c r="AF416" s="69"/>
      <c r="AG416" s="67"/>
      <c r="AH416" s="121"/>
      <c r="AI416" s="67"/>
      <c r="AJ416" s="67"/>
      <c r="AK416" s="67"/>
      <c r="AL416" s="67"/>
      <c r="AM416" s="67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4"/>
      <c r="U417" s="2"/>
      <c r="V417" s="69"/>
      <c r="W417" s="121"/>
      <c r="X417" s="105"/>
      <c r="Y417" s="105"/>
      <c r="Z417" s="69"/>
      <c r="AA417" s="69"/>
      <c r="AB417" s="69"/>
      <c r="AC417" s="69"/>
      <c r="AD417" s="67"/>
      <c r="AE417" s="67"/>
      <c r="AF417" s="69"/>
      <c r="AG417" s="67"/>
      <c r="AH417" s="121"/>
      <c r="AI417" s="67"/>
      <c r="AJ417" s="67"/>
      <c r="AK417" s="67"/>
      <c r="AL417" s="67"/>
      <c r="AM417" s="67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4"/>
      <c r="U418" s="2"/>
      <c r="V418" s="69"/>
      <c r="W418" s="121"/>
      <c r="X418" s="105"/>
      <c r="Y418" s="105"/>
      <c r="Z418" s="69"/>
      <c r="AA418" s="69"/>
      <c r="AB418" s="69"/>
      <c r="AC418" s="69"/>
      <c r="AD418" s="67"/>
      <c r="AE418" s="67"/>
      <c r="AF418" s="69"/>
      <c r="AG418" s="67"/>
      <c r="AH418" s="121"/>
      <c r="AI418" s="67"/>
      <c r="AJ418" s="67"/>
      <c r="AK418" s="67"/>
      <c r="AL418" s="67"/>
      <c r="AM418" s="67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4"/>
      <c r="U419" s="2"/>
      <c r="V419" s="69"/>
      <c r="W419" s="121"/>
      <c r="X419" s="105"/>
      <c r="Y419" s="105"/>
      <c r="Z419" s="69"/>
      <c r="AA419" s="69"/>
      <c r="AB419" s="69"/>
      <c r="AC419" s="69"/>
      <c r="AD419" s="67"/>
      <c r="AE419" s="67"/>
      <c r="AF419" s="69"/>
      <c r="AG419" s="67"/>
      <c r="AH419" s="121"/>
      <c r="AI419" s="67"/>
      <c r="AJ419" s="67"/>
      <c r="AK419" s="67"/>
      <c r="AL419" s="67"/>
      <c r="AM419" s="67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4"/>
      <c r="U420" s="2"/>
      <c r="V420" s="69"/>
      <c r="W420" s="121"/>
      <c r="X420" s="105"/>
      <c r="Y420" s="105"/>
      <c r="Z420" s="69"/>
      <c r="AA420" s="69"/>
      <c r="AB420" s="69"/>
      <c r="AC420" s="69"/>
      <c r="AD420" s="67"/>
      <c r="AE420" s="67"/>
      <c r="AF420" s="69"/>
      <c r="AG420" s="67"/>
      <c r="AH420" s="121"/>
      <c r="AI420" s="67"/>
      <c r="AJ420" s="67"/>
      <c r="AK420" s="67"/>
      <c r="AL420" s="67"/>
      <c r="AM420" s="67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4"/>
      <c r="U421" s="2"/>
      <c r="V421" s="69"/>
      <c r="W421" s="121"/>
      <c r="X421" s="105"/>
      <c r="Y421" s="105"/>
      <c r="Z421" s="69"/>
      <c r="AA421" s="69"/>
      <c r="AB421" s="69"/>
      <c r="AC421" s="69"/>
      <c r="AD421" s="67"/>
      <c r="AE421" s="67"/>
      <c r="AF421" s="69"/>
      <c r="AG421" s="67"/>
      <c r="AH421" s="121"/>
      <c r="AI421" s="67"/>
      <c r="AJ421" s="67"/>
      <c r="AK421" s="67"/>
      <c r="AL421" s="67"/>
      <c r="AM421" s="67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4"/>
      <c r="U422" s="2"/>
      <c r="V422" s="69"/>
      <c r="W422" s="121"/>
      <c r="X422" s="105"/>
      <c r="Y422" s="105"/>
      <c r="Z422" s="69"/>
      <c r="AA422" s="69"/>
      <c r="AB422" s="69"/>
      <c r="AC422" s="69"/>
      <c r="AD422" s="67"/>
      <c r="AE422" s="67"/>
      <c r="AF422" s="69"/>
      <c r="AG422" s="67"/>
      <c r="AH422" s="121"/>
      <c r="AI422" s="67"/>
      <c r="AJ422" s="67"/>
      <c r="AK422" s="67"/>
      <c r="AL422" s="67"/>
      <c r="AM422" s="67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4"/>
      <c r="U423" s="2"/>
      <c r="V423" s="69"/>
      <c r="W423" s="121"/>
      <c r="X423" s="105"/>
      <c r="Y423" s="105"/>
      <c r="Z423" s="69"/>
      <c r="AA423" s="69"/>
      <c r="AB423" s="69"/>
      <c r="AC423" s="69"/>
      <c r="AD423" s="67"/>
      <c r="AE423" s="67"/>
      <c r="AF423" s="69"/>
      <c r="AG423" s="67"/>
      <c r="AH423" s="121"/>
      <c r="AI423" s="67"/>
      <c r="AJ423" s="67"/>
      <c r="AK423" s="67"/>
      <c r="AL423" s="67"/>
      <c r="AM423" s="67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4"/>
      <c r="U424" s="2"/>
      <c r="V424" s="69"/>
      <c r="W424" s="121"/>
      <c r="X424" s="105"/>
      <c r="Y424" s="105"/>
      <c r="Z424" s="69"/>
      <c r="AA424" s="69"/>
      <c r="AB424" s="69"/>
      <c r="AC424" s="69"/>
      <c r="AD424" s="67"/>
      <c r="AE424" s="67"/>
      <c r="AF424" s="69"/>
      <c r="AG424" s="67"/>
      <c r="AH424" s="121"/>
      <c r="AI424" s="67"/>
      <c r="AJ424" s="67"/>
      <c r="AK424" s="67"/>
      <c r="AL424" s="67"/>
      <c r="AM424" s="67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4"/>
      <c r="U425" s="2"/>
      <c r="V425" s="69"/>
      <c r="W425" s="121"/>
      <c r="X425" s="105"/>
      <c r="Y425" s="105"/>
      <c r="Z425" s="69"/>
      <c r="AA425" s="69"/>
      <c r="AB425" s="69"/>
      <c r="AC425" s="69"/>
      <c r="AD425" s="67"/>
      <c r="AE425" s="67"/>
      <c r="AF425" s="69"/>
      <c r="AG425" s="67"/>
      <c r="AH425" s="121"/>
      <c r="AI425" s="67"/>
      <c r="AJ425" s="67"/>
      <c r="AK425" s="67"/>
      <c r="AL425" s="67"/>
      <c r="AM425" s="67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4"/>
      <c r="U426" s="2"/>
      <c r="V426" s="69"/>
      <c r="W426" s="121"/>
      <c r="X426" s="105"/>
      <c r="Y426" s="105"/>
      <c r="Z426" s="69"/>
      <c r="AA426" s="69"/>
      <c r="AB426" s="69"/>
      <c r="AC426" s="69"/>
      <c r="AD426" s="67"/>
      <c r="AE426" s="67"/>
      <c r="AF426" s="69"/>
      <c r="AG426" s="67"/>
      <c r="AH426" s="121"/>
      <c r="AI426" s="67"/>
      <c r="AJ426" s="67"/>
      <c r="AK426" s="67"/>
      <c r="AL426" s="67"/>
      <c r="AM426" s="67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4"/>
      <c r="U427" s="2"/>
      <c r="V427" s="69"/>
      <c r="W427" s="121"/>
      <c r="X427" s="105"/>
      <c r="Y427" s="105"/>
      <c r="Z427" s="69"/>
      <c r="AA427" s="69"/>
      <c r="AB427" s="69"/>
      <c r="AC427" s="69"/>
      <c r="AD427" s="67"/>
      <c r="AE427" s="67"/>
      <c r="AF427" s="69"/>
      <c r="AG427" s="67"/>
      <c r="AH427" s="121"/>
      <c r="AI427" s="67"/>
      <c r="AJ427" s="67"/>
      <c r="AK427" s="67"/>
      <c r="AL427" s="67"/>
      <c r="AM427" s="67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4"/>
      <c r="U428" s="2"/>
      <c r="V428" s="69"/>
      <c r="W428" s="121"/>
      <c r="X428" s="105"/>
      <c r="Y428" s="105"/>
      <c r="Z428" s="69"/>
      <c r="AA428" s="69"/>
      <c r="AB428" s="69"/>
      <c r="AC428" s="69"/>
      <c r="AD428" s="67"/>
      <c r="AE428" s="67"/>
      <c r="AF428" s="69"/>
      <c r="AG428" s="67"/>
      <c r="AH428" s="121"/>
      <c r="AI428" s="67"/>
      <c r="AJ428" s="67"/>
      <c r="AK428" s="67"/>
      <c r="AL428" s="67"/>
      <c r="AM428" s="67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4"/>
      <c r="U429" s="2"/>
      <c r="V429" s="69"/>
      <c r="W429" s="121"/>
      <c r="X429" s="105"/>
      <c r="Y429" s="105"/>
      <c r="Z429" s="69"/>
      <c r="AA429" s="69"/>
      <c r="AB429" s="69"/>
      <c r="AC429" s="69"/>
      <c r="AD429" s="67"/>
      <c r="AE429" s="67"/>
      <c r="AF429" s="69"/>
      <c r="AG429" s="67"/>
      <c r="AH429" s="121"/>
      <c r="AI429" s="67"/>
      <c r="AJ429" s="67"/>
      <c r="AK429" s="67"/>
      <c r="AL429" s="67"/>
      <c r="AM429" s="67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4"/>
      <c r="U430" s="2"/>
      <c r="V430" s="69"/>
      <c r="W430" s="121"/>
      <c r="X430" s="105"/>
      <c r="Y430" s="105"/>
      <c r="Z430" s="69"/>
      <c r="AA430" s="69"/>
      <c r="AB430" s="69"/>
      <c r="AC430" s="69"/>
      <c r="AD430" s="67"/>
      <c r="AE430" s="67"/>
      <c r="AF430" s="69"/>
      <c r="AG430" s="67"/>
      <c r="AH430" s="121"/>
      <c r="AI430" s="67"/>
      <c r="AJ430" s="67"/>
      <c r="AK430" s="67"/>
      <c r="AL430" s="67"/>
      <c r="AM430" s="67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4"/>
      <c r="U431" s="2"/>
      <c r="V431" s="69"/>
      <c r="W431" s="121"/>
      <c r="X431" s="105"/>
      <c r="Y431" s="105"/>
      <c r="Z431" s="69"/>
      <c r="AA431" s="69"/>
      <c r="AB431" s="69"/>
      <c r="AC431" s="69"/>
      <c r="AD431" s="67"/>
      <c r="AE431" s="67"/>
      <c r="AF431" s="69"/>
      <c r="AG431" s="67"/>
      <c r="AH431" s="121"/>
      <c r="AI431" s="67"/>
      <c r="AJ431" s="67"/>
      <c r="AK431" s="67"/>
      <c r="AL431" s="67"/>
      <c r="AM431" s="67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4"/>
      <c r="U432" s="2"/>
      <c r="V432" s="69"/>
      <c r="W432" s="121"/>
      <c r="X432" s="105"/>
      <c r="Y432" s="105"/>
      <c r="Z432" s="69"/>
      <c r="AA432" s="69"/>
      <c r="AB432" s="69"/>
      <c r="AC432" s="69"/>
      <c r="AD432" s="67"/>
      <c r="AE432" s="67"/>
      <c r="AF432" s="69"/>
      <c r="AG432" s="67"/>
      <c r="AH432" s="121"/>
      <c r="AI432" s="67"/>
      <c r="AJ432" s="67"/>
      <c r="AK432" s="67"/>
      <c r="AL432" s="67"/>
      <c r="AM432" s="67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4"/>
      <c r="U433" s="2"/>
      <c r="V433" s="69"/>
      <c r="W433" s="121"/>
      <c r="X433" s="105"/>
      <c r="Y433" s="105"/>
      <c r="Z433" s="69"/>
      <c r="AA433" s="69"/>
      <c r="AB433" s="69"/>
      <c r="AC433" s="69"/>
      <c r="AD433" s="67"/>
      <c r="AE433" s="67"/>
      <c r="AF433" s="69"/>
      <c r="AG433" s="67"/>
      <c r="AH433" s="121"/>
      <c r="AI433" s="67"/>
      <c r="AJ433" s="67"/>
      <c r="AK433" s="67"/>
      <c r="AL433" s="67"/>
      <c r="AM433" s="67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4"/>
      <c r="U434" s="2"/>
      <c r="V434" s="69"/>
      <c r="W434" s="121"/>
      <c r="X434" s="105"/>
      <c r="Y434" s="105"/>
      <c r="Z434" s="69"/>
      <c r="AA434" s="69"/>
      <c r="AB434" s="69"/>
      <c r="AC434" s="69"/>
      <c r="AD434" s="67"/>
      <c r="AE434" s="67"/>
      <c r="AF434" s="69"/>
      <c r="AG434" s="67"/>
      <c r="AH434" s="121"/>
      <c r="AI434" s="67"/>
      <c r="AJ434" s="67"/>
      <c r="AK434" s="67"/>
      <c r="AL434" s="67"/>
      <c r="AM434" s="67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4"/>
      <c r="U435" s="2"/>
      <c r="V435" s="69"/>
      <c r="W435" s="121"/>
      <c r="X435" s="105"/>
      <c r="Y435" s="105"/>
      <c r="Z435" s="69"/>
      <c r="AA435" s="69"/>
      <c r="AB435" s="69"/>
      <c r="AC435" s="69"/>
      <c r="AD435" s="67"/>
      <c r="AE435" s="67"/>
      <c r="AF435" s="69"/>
      <c r="AG435" s="67"/>
      <c r="AH435" s="121"/>
      <c r="AI435" s="67"/>
      <c r="AJ435" s="67"/>
      <c r="AK435" s="67"/>
      <c r="AL435" s="67"/>
      <c r="AM435" s="67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4"/>
      <c r="U436" s="2"/>
      <c r="V436" s="69"/>
      <c r="W436" s="121"/>
      <c r="X436" s="105"/>
      <c r="Y436" s="105"/>
      <c r="Z436" s="69"/>
      <c r="AA436" s="69"/>
      <c r="AB436" s="69"/>
      <c r="AC436" s="69"/>
      <c r="AD436" s="67"/>
      <c r="AE436" s="67"/>
      <c r="AF436" s="69"/>
      <c r="AG436" s="67"/>
      <c r="AH436" s="121"/>
      <c r="AI436" s="67"/>
      <c r="AJ436" s="67"/>
      <c r="AK436" s="67"/>
      <c r="AL436" s="67"/>
      <c r="AM436" s="67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4"/>
      <c r="U437" s="2"/>
      <c r="V437" s="69"/>
      <c r="W437" s="121"/>
      <c r="X437" s="105"/>
      <c r="Y437" s="105"/>
      <c r="Z437" s="69"/>
      <c r="AA437" s="69"/>
      <c r="AB437" s="69"/>
      <c r="AC437" s="69"/>
      <c r="AD437" s="67"/>
      <c r="AE437" s="67"/>
      <c r="AF437" s="69"/>
      <c r="AG437" s="67"/>
      <c r="AH437" s="121"/>
      <c r="AI437" s="67"/>
      <c r="AJ437" s="67"/>
      <c r="AK437" s="67"/>
      <c r="AL437" s="67"/>
      <c r="AM437" s="67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4"/>
      <c r="U438" s="2"/>
      <c r="V438" s="69"/>
      <c r="W438" s="121"/>
      <c r="X438" s="105"/>
      <c r="Y438" s="105"/>
      <c r="Z438" s="69"/>
      <c r="AA438" s="69"/>
      <c r="AB438" s="69"/>
      <c r="AC438" s="69"/>
      <c r="AD438" s="67"/>
      <c r="AE438" s="67"/>
      <c r="AF438" s="69"/>
      <c r="AG438" s="67"/>
      <c r="AH438" s="121"/>
      <c r="AI438" s="67"/>
      <c r="AJ438" s="67"/>
      <c r="AK438" s="67"/>
      <c r="AL438" s="67"/>
      <c r="AM438" s="67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4"/>
      <c r="U439" s="2"/>
      <c r="V439" s="69"/>
      <c r="W439" s="121"/>
      <c r="X439" s="105"/>
      <c r="Y439" s="105"/>
      <c r="Z439" s="69"/>
      <c r="AA439" s="69"/>
      <c r="AB439" s="69"/>
      <c r="AC439" s="69"/>
      <c r="AD439" s="67"/>
      <c r="AE439" s="67"/>
      <c r="AF439" s="69"/>
      <c r="AG439" s="67"/>
      <c r="AH439" s="121"/>
      <c r="AI439" s="67"/>
      <c r="AJ439" s="67"/>
      <c r="AK439" s="67"/>
      <c r="AL439" s="67"/>
      <c r="AM439" s="67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4"/>
      <c r="U440" s="2"/>
      <c r="V440" s="69"/>
      <c r="W440" s="121"/>
      <c r="X440" s="105"/>
      <c r="Y440" s="105"/>
      <c r="Z440" s="69"/>
      <c r="AA440" s="69"/>
      <c r="AB440" s="69"/>
      <c r="AC440" s="69"/>
      <c r="AD440" s="67"/>
      <c r="AE440" s="67"/>
      <c r="AF440" s="69"/>
      <c r="AG440" s="67"/>
      <c r="AH440" s="121"/>
      <c r="AI440" s="67"/>
      <c r="AJ440" s="67"/>
      <c r="AK440" s="67"/>
      <c r="AL440" s="67"/>
      <c r="AM440" s="67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4"/>
      <c r="U441" s="2"/>
      <c r="V441" s="69"/>
      <c r="W441" s="121"/>
      <c r="X441" s="105"/>
      <c r="Y441" s="105"/>
      <c r="Z441" s="69"/>
      <c r="AA441" s="69"/>
      <c r="AB441" s="69"/>
      <c r="AC441" s="69"/>
      <c r="AD441" s="67"/>
      <c r="AE441" s="67"/>
      <c r="AF441" s="69"/>
      <c r="AG441" s="67"/>
      <c r="AH441" s="121"/>
      <c r="AI441" s="67"/>
      <c r="AJ441" s="67"/>
      <c r="AK441" s="67"/>
      <c r="AL441" s="67"/>
      <c r="AM441" s="67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4"/>
      <c r="U442" s="2"/>
      <c r="V442" s="69"/>
      <c r="W442" s="121"/>
      <c r="X442" s="105"/>
      <c r="Y442" s="105"/>
      <c r="Z442" s="69"/>
      <c r="AA442" s="69"/>
      <c r="AB442" s="69"/>
      <c r="AC442" s="69"/>
      <c r="AD442" s="67"/>
      <c r="AE442" s="67"/>
      <c r="AF442" s="69"/>
      <c r="AG442" s="67"/>
      <c r="AH442" s="121"/>
      <c r="AI442" s="67"/>
      <c r="AJ442" s="67"/>
      <c r="AK442" s="67"/>
      <c r="AL442" s="67"/>
      <c r="AM442" s="67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4"/>
      <c r="U443" s="2"/>
      <c r="V443" s="69"/>
      <c r="W443" s="121"/>
      <c r="X443" s="105"/>
      <c r="Y443" s="105"/>
      <c r="Z443" s="69"/>
      <c r="AA443" s="69"/>
      <c r="AB443" s="69"/>
      <c r="AC443" s="69"/>
      <c r="AD443" s="67"/>
      <c r="AE443" s="67"/>
      <c r="AF443" s="69"/>
      <c r="AG443" s="67"/>
      <c r="AH443" s="121"/>
      <c r="AI443" s="67"/>
      <c r="AJ443" s="67"/>
      <c r="AK443" s="67"/>
      <c r="AL443" s="67"/>
      <c r="AM443" s="67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4"/>
      <c r="U444" s="2"/>
      <c r="V444" s="69"/>
      <c r="W444" s="121"/>
      <c r="X444" s="105"/>
      <c r="Y444" s="105"/>
      <c r="Z444" s="69"/>
      <c r="AA444" s="69"/>
      <c r="AB444" s="69"/>
      <c r="AC444" s="69"/>
      <c r="AD444" s="67"/>
      <c r="AE444" s="67"/>
      <c r="AF444" s="69"/>
      <c r="AG444" s="67"/>
      <c r="AH444" s="121"/>
      <c r="AI444" s="67"/>
      <c r="AJ444" s="67"/>
      <c r="AK444" s="67"/>
      <c r="AL444" s="67"/>
      <c r="AM444" s="67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4"/>
      <c r="U445" s="2"/>
      <c r="V445" s="69"/>
      <c r="W445" s="121"/>
      <c r="X445" s="105"/>
      <c r="Y445" s="105"/>
      <c r="Z445" s="69"/>
      <c r="AA445" s="69"/>
      <c r="AB445" s="69"/>
      <c r="AC445" s="69"/>
      <c r="AD445" s="67"/>
      <c r="AE445" s="67"/>
      <c r="AF445" s="69"/>
      <c r="AG445" s="67"/>
      <c r="AH445" s="121"/>
      <c r="AI445" s="67"/>
      <c r="AJ445" s="67"/>
      <c r="AK445" s="67"/>
      <c r="AL445" s="67"/>
      <c r="AM445" s="67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4"/>
      <c r="U446" s="2"/>
      <c r="V446" s="69"/>
      <c r="W446" s="121"/>
      <c r="X446" s="105"/>
      <c r="Y446" s="105"/>
      <c r="Z446" s="69"/>
      <c r="AA446" s="69"/>
      <c r="AB446" s="69"/>
      <c r="AC446" s="69"/>
      <c r="AD446" s="67"/>
      <c r="AE446" s="67"/>
      <c r="AF446" s="69"/>
      <c r="AG446" s="67"/>
      <c r="AH446" s="121"/>
      <c r="AI446" s="67"/>
      <c r="AJ446" s="67"/>
      <c r="AK446" s="67"/>
      <c r="AL446" s="67"/>
      <c r="AM446" s="67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4"/>
      <c r="U447" s="2"/>
      <c r="V447" s="69"/>
      <c r="W447" s="121"/>
      <c r="X447" s="105"/>
      <c r="Y447" s="105"/>
      <c r="Z447" s="69"/>
      <c r="AA447" s="69"/>
      <c r="AB447" s="69"/>
      <c r="AC447" s="69"/>
      <c r="AD447" s="67"/>
      <c r="AE447" s="67"/>
      <c r="AF447" s="69"/>
      <c r="AG447" s="67"/>
      <c r="AH447" s="121"/>
      <c r="AI447" s="67"/>
      <c r="AJ447" s="67"/>
      <c r="AK447" s="67"/>
      <c r="AL447" s="67"/>
      <c r="AM447" s="67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4"/>
      <c r="U448" s="2"/>
      <c r="V448" s="69"/>
      <c r="W448" s="121"/>
      <c r="X448" s="105"/>
      <c r="Y448" s="105"/>
      <c r="Z448" s="69"/>
      <c r="AA448" s="69"/>
      <c r="AB448" s="69"/>
      <c r="AC448" s="69"/>
      <c r="AD448" s="67"/>
      <c r="AE448" s="67"/>
      <c r="AF448" s="69"/>
      <c r="AG448" s="67"/>
      <c r="AH448" s="121"/>
      <c r="AI448" s="67"/>
      <c r="AJ448" s="67"/>
      <c r="AK448" s="67"/>
      <c r="AL448" s="67"/>
      <c r="AM448" s="67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4"/>
      <c r="U449" s="2"/>
      <c r="V449" s="69"/>
      <c r="W449" s="121"/>
      <c r="X449" s="105"/>
      <c r="Y449" s="105"/>
      <c r="Z449" s="69"/>
      <c r="AA449" s="69"/>
      <c r="AB449" s="69"/>
      <c r="AC449" s="69"/>
      <c r="AD449" s="67"/>
      <c r="AE449" s="67"/>
      <c r="AF449" s="69"/>
      <c r="AG449" s="67"/>
      <c r="AH449" s="121"/>
      <c r="AI449" s="67"/>
      <c r="AJ449" s="67"/>
      <c r="AK449" s="67"/>
      <c r="AL449" s="67"/>
      <c r="AM449" s="67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4"/>
      <c r="U450" s="2"/>
      <c r="V450" s="69"/>
      <c r="W450" s="121"/>
      <c r="X450" s="105"/>
      <c r="Y450" s="105"/>
      <c r="Z450" s="69"/>
      <c r="AA450" s="69"/>
      <c r="AB450" s="69"/>
      <c r="AC450" s="69"/>
      <c r="AD450" s="67"/>
      <c r="AE450" s="67"/>
      <c r="AF450" s="69"/>
      <c r="AG450" s="67"/>
      <c r="AH450" s="121"/>
      <c r="AI450" s="67"/>
      <c r="AJ450" s="67"/>
      <c r="AK450" s="67"/>
      <c r="AL450" s="67"/>
      <c r="AM450" s="67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4"/>
      <c r="U451" s="2"/>
      <c r="V451" s="69"/>
      <c r="W451" s="121"/>
      <c r="X451" s="105"/>
      <c r="Y451" s="105"/>
      <c r="Z451" s="69"/>
      <c r="AA451" s="69"/>
      <c r="AB451" s="69"/>
      <c r="AC451" s="69"/>
      <c r="AD451" s="67"/>
      <c r="AE451" s="67"/>
      <c r="AF451" s="69"/>
      <c r="AG451" s="67"/>
      <c r="AH451" s="121"/>
      <c r="AI451" s="67"/>
      <c r="AJ451" s="67"/>
      <c r="AK451" s="67"/>
      <c r="AL451" s="67"/>
      <c r="AM451" s="67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4"/>
      <c r="U452" s="2"/>
      <c r="V452" s="69"/>
      <c r="W452" s="121"/>
      <c r="X452" s="105"/>
      <c r="Y452" s="105"/>
      <c r="Z452" s="69"/>
      <c r="AA452" s="69"/>
      <c r="AB452" s="69"/>
      <c r="AC452" s="69"/>
      <c r="AD452" s="67"/>
      <c r="AE452" s="67"/>
      <c r="AF452" s="69"/>
      <c r="AG452" s="67"/>
      <c r="AH452" s="121"/>
      <c r="AI452" s="67"/>
      <c r="AJ452" s="67"/>
      <c r="AK452" s="67"/>
      <c r="AL452" s="67"/>
      <c r="AM452" s="67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4"/>
      <c r="U453" s="2"/>
      <c r="V453" s="69"/>
      <c r="W453" s="121"/>
      <c r="X453" s="105"/>
      <c r="Y453" s="105"/>
      <c r="Z453" s="69"/>
      <c r="AA453" s="69"/>
      <c r="AB453" s="69"/>
      <c r="AC453" s="69"/>
      <c r="AD453" s="67"/>
      <c r="AE453" s="67"/>
      <c r="AF453" s="69"/>
      <c r="AG453" s="67"/>
      <c r="AH453" s="121"/>
      <c r="AI453" s="67"/>
      <c r="AJ453" s="67"/>
      <c r="AK453" s="67"/>
      <c r="AL453" s="67"/>
      <c r="AM453" s="67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4"/>
      <c r="U454" s="2"/>
      <c r="V454" s="69"/>
      <c r="W454" s="121"/>
      <c r="X454" s="105"/>
      <c r="Y454" s="105"/>
      <c r="Z454" s="69"/>
      <c r="AA454" s="69"/>
      <c r="AB454" s="69"/>
      <c r="AC454" s="69"/>
      <c r="AD454" s="67"/>
      <c r="AE454" s="67"/>
      <c r="AF454" s="69"/>
      <c r="AG454" s="67"/>
      <c r="AH454" s="121"/>
      <c r="AI454" s="67"/>
      <c r="AJ454" s="67"/>
      <c r="AK454" s="67"/>
      <c r="AL454" s="67"/>
      <c r="AM454" s="67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4"/>
      <c r="U455" s="2"/>
      <c r="V455" s="69"/>
      <c r="W455" s="121"/>
      <c r="X455" s="105"/>
      <c r="Y455" s="105"/>
      <c r="Z455" s="69"/>
      <c r="AA455" s="69"/>
      <c r="AB455" s="69"/>
      <c r="AC455" s="69"/>
      <c r="AD455" s="67"/>
      <c r="AE455" s="67"/>
      <c r="AF455" s="69"/>
      <c r="AG455" s="67"/>
      <c r="AH455" s="121"/>
      <c r="AI455" s="67"/>
      <c r="AJ455" s="67"/>
      <c r="AK455" s="67"/>
      <c r="AL455" s="67"/>
      <c r="AM455" s="67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4"/>
      <c r="U456" s="2"/>
      <c r="V456" s="69"/>
      <c r="W456" s="121"/>
      <c r="X456" s="105"/>
      <c r="Y456" s="105"/>
      <c r="Z456" s="69"/>
      <c r="AA456" s="69"/>
      <c r="AB456" s="69"/>
      <c r="AC456" s="69"/>
      <c r="AD456" s="67"/>
      <c r="AE456" s="67"/>
      <c r="AF456" s="69"/>
      <c r="AG456" s="67"/>
      <c r="AH456" s="121"/>
      <c r="AI456" s="67"/>
      <c r="AJ456" s="67"/>
      <c r="AK456" s="67"/>
      <c r="AL456" s="67"/>
      <c r="AM456" s="67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4"/>
      <c r="U457" s="2"/>
      <c r="V457" s="69"/>
      <c r="W457" s="121"/>
      <c r="X457" s="105"/>
      <c r="Y457" s="105"/>
      <c r="Z457" s="69"/>
      <c r="AA457" s="69"/>
      <c r="AB457" s="69"/>
      <c r="AC457" s="69"/>
      <c r="AD457" s="67"/>
      <c r="AE457" s="67"/>
      <c r="AF457" s="69"/>
      <c r="AG457" s="67"/>
      <c r="AH457" s="121"/>
      <c r="AI457" s="67"/>
      <c r="AJ457" s="67"/>
      <c r="AK457" s="67"/>
      <c r="AL457" s="67"/>
      <c r="AM457" s="67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4"/>
      <c r="U458" s="2"/>
      <c r="V458" s="69"/>
      <c r="W458" s="121"/>
      <c r="X458" s="105"/>
      <c r="Y458" s="105"/>
      <c r="Z458" s="69"/>
      <c r="AA458" s="69"/>
      <c r="AB458" s="69"/>
      <c r="AC458" s="69"/>
      <c r="AD458" s="67"/>
      <c r="AE458" s="67"/>
      <c r="AF458" s="69"/>
      <c r="AG458" s="67"/>
      <c r="AH458" s="121"/>
      <c r="AI458" s="67"/>
      <c r="AJ458" s="67"/>
      <c r="AK458" s="67"/>
      <c r="AL458" s="67"/>
      <c r="AM458" s="67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4"/>
      <c r="U459" s="2"/>
      <c r="V459" s="69"/>
      <c r="W459" s="121"/>
      <c r="X459" s="105"/>
      <c r="Y459" s="105"/>
      <c r="Z459" s="69"/>
      <c r="AA459" s="69"/>
      <c r="AB459" s="69"/>
      <c r="AC459" s="69"/>
      <c r="AD459" s="67"/>
      <c r="AE459" s="67"/>
      <c r="AF459" s="69"/>
      <c r="AG459" s="67"/>
      <c r="AH459" s="121"/>
      <c r="AI459" s="67"/>
      <c r="AJ459" s="67"/>
      <c r="AK459" s="67"/>
      <c r="AL459" s="67"/>
      <c r="AM459" s="67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4"/>
      <c r="U460" s="2"/>
      <c r="V460" s="69"/>
      <c r="W460" s="121"/>
      <c r="X460" s="105"/>
      <c r="Y460" s="105"/>
      <c r="Z460" s="69"/>
      <c r="AA460" s="69"/>
      <c r="AB460" s="69"/>
      <c r="AC460" s="69"/>
      <c r="AD460" s="67"/>
      <c r="AE460" s="67"/>
      <c r="AF460" s="69"/>
      <c r="AG460" s="67"/>
      <c r="AH460" s="121"/>
      <c r="AI460" s="67"/>
      <c r="AJ460" s="67"/>
      <c r="AK460" s="67"/>
      <c r="AL460" s="67"/>
      <c r="AM460" s="67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4"/>
      <c r="U461" s="2"/>
      <c r="V461" s="69"/>
      <c r="W461" s="121"/>
      <c r="X461" s="105"/>
      <c r="Y461" s="105"/>
      <c r="Z461" s="69"/>
      <c r="AA461" s="69"/>
      <c r="AB461" s="69"/>
      <c r="AC461" s="69"/>
      <c r="AD461" s="67"/>
      <c r="AE461" s="67"/>
      <c r="AF461" s="69"/>
      <c r="AG461" s="67"/>
      <c r="AH461" s="121"/>
      <c r="AI461" s="67"/>
      <c r="AJ461" s="67"/>
      <c r="AK461" s="67"/>
      <c r="AL461" s="67"/>
      <c r="AM461" s="67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4"/>
      <c r="U462" s="2"/>
      <c r="V462" s="69"/>
      <c r="W462" s="121"/>
      <c r="X462" s="105"/>
      <c r="Y462" s="105"/>
      <c r="Z462" s="69"/>
      <c r="AA462" s="69"/>
      <c r="AB462" s="69"/>
      <c r="AC462" s="69"/>
      <c r="AD462" s="67"/>
      <c r="AE462" s="67"/>
      <c r="AF462" s="69"/>
      <c r="AG462" s="67"/>
      <c r="AH462" s="121"/>
      <c r="AI462" s="67"/>
      <c r="AJ462" s="67"/>
      <c r="AK462" s="67"/>
      <c r="AL462" s="67"/>
      <c r="AM462" s="67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4"/>
      <c r="U463" s="2"/>
      <c r="V463" s="69"/>
      <c r="W463" s="121"/>
      <c r="X463" s="105"/>
      <c r="Y463" s="105"/>
      <c r="Z463" s="69"/>
      <c r="AA463" s="69"/>
      <c r="AB463" s="69"/>
      <c r="AC463" s="69"/>
      <c r="AD463" s="67"/>
      <c r="AE463" s="67"/>
      <c r="AF463" s="69"/>
      <c r="AG463" s="67"/>
      <c r="AH463" s="121"/>
      <c r="AI463" s="67"/>
      <c r="AJ463" s="67"/>
      <c r="AK463" s="67"/>
      <c r="AL463" s="67"/>
      <c r="AM463" s="67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4"/>
      <c r="U464" s="2"/>
      <c r="V464" s="69"/>
      <c r="W464" s="121"/>
      <c r="X464" s="105"/>
      <c r="Y464" s="105"/>
      <c r="Z464" s="69"/>
      <c r="AA464" s="69"/>
      <c r="AB464" s="69"/>
      <c r="AC464" s="69"/>
      <c r="AD464" s="67"/>
      <c r="AE464" s="67"/>
      <c r="AF464" s="69"/>
      <c r="AG464" s="67"/>
      <c r="AH464" s="121"/>
      <c r="AI464" s="67"/>
      <c r="AJ464" s="67"/>
      <c r="AK464" s="67"/>
      <c r="AL464" s="67"/>
      <c r="AM464" s="67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4"/>
      <c r="U465" s="2"/>
      <c r="V465" s="69"/>
      <c r="W465" s="121"/>
      <c r="X465" s="105"/>
      <c r="Y465" s="105"/>
      <c r="Z465" s="69"/>
      <c r="AA465" s="69"/>
      <c r="AB465" s="69"/>
      <c r="AC465" s="69"/>
      <c r="AD465" s="67"/>
      <c r="AE465" s="67"/>
      <c r="AF465" s="69"/>
      <c r="AG465" s="67"/>
      <c r="AH465" s="121"/>
      <c r="AI465" s="67"/>
      <c r="AJ465" s="67"/>
      <c r="AK465" s="67"/>
      <c r="AL465" s="67"/>
      <c r="AM465" s="67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4"/>
      <c r="U466" s="2"/>
      <c r="V466" s="69"/>
      <c r="W466" s="121"/>
      <c r="X466" s="105"/>
      <c r="Y466" s="105"/>
      <c r="Z466" s="69"/>
      <c r="AA466" s="69"/>
      <c r="AB466" s="69"/>
      <c r="AC466" s="69"/>
      <c r="AD466" s="67"/>
      <c r="AE466" s="67"/>
      <c r="AF466" s="69"/>
      <c r="AG466" s="67"/>
      <c r="AH466" s="121"/>
      <c r="AI466" s="67"/>
      <c r="AJ466" s="67"/>
      <c r="AK466" s="67"/>
      <c r="AL466" s="67"/>
      <c r="AM466" s="67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4"/>
      <c r="U467" s="2"/>
      <c r="V467" s="69"/>
      <c r="W467" s="121"/>
      <c r="X467" s="105"/>
      <c r="Y467" s="105"/>
      <c r="Z467" s="69"/>
      <c r="AA467" s="69"/>
      <c r="AB467" s="69"/>
      <c r="AC467" s="69"/>
      <c r="AD467" s="67"/>
      <c r="AE467" s="67"/>
      <c r="AF467" s="69"/>
      <c r="AG467" s="67"/>
      <c r="AH467" s="121"/>
      <c r="AI467" s="67"/>
      <c r="AJ467" s="67"/>
      <c r="AK467" s="67"/>
      <c r="AL467" s="67"/>
      <c r="AM467" s="67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4"/>
      <c r="U468" s="2"/>
      <c r="V468" s="69"/>
      <c r="W468" s="121"/>
      <c r="X468" s="105"/>
      <c r="Y468" s="105"/>
      <c r="Z468" s="69"/>
      <c r="AA468" s="69"/>
      <c r="AB468" s="69"/>
      <c r="AC468" s="69"/>
      <c r="AD468" s="67"/>
      <c r="AE468" s="67"/>
      <c r="AF468" s="69"/>
      <c r="AG468" s="67"/>
      <c r="AH468" s="121"/>
      <c r="AI468" s="67"/>
      <c r="AJ468" s="67"/>
      <c r="AK468" s="67"/>
      <c r="AL468" s="67"/>
      <c r="AM468" s="67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4"/>
      <c r="U469" s="2"/>
      <c r="V469" s="69"/>
      <c r="W469" s="121"/>
      <c r="X469" s="105"/>
      <c r="Y469" s="105"/>
      <c r="Z469" s="69"/>
      <c r="AA469" s="69"/>
      <c r="AB469" s="69"/>
      <c r="AC469" s="69"/>
      <c r="AD469" s="67"/>
      <c r="AE469" s="67"/>
      <c r="AF469" s="69"/>
      <c r="AG469" s="67"/>
      <c r="AH469" s="121"/>
      <c r="AI469" s="67"/>
      <c r="AJ469" s="67"/>
      <c r="AK469" s="67"/>
      <c r="AL469" s="67"/>
      <c r="AM469" s="67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4"/>
      <c r="U470" s="2"/>
      <c r="V470" s="69"/>
      <c r="W470" s="121"/>
      <c r="X470" s="105"/>
      <c r="Y470" s="105"/>
      <c r="Z470" s="69"/>
      <c r="AA470" s="69"/>
      <c r="AB470" s="69"/>
      <c r="AC470" s="69"/>
      <c r="AD470" s="67"/>
      <c r="AE470" s="67"/>
      <c r="AF470" s="69"/>
      <c r="AG470" s="67"/>
      <c r="AH470" s="121"/>
      <c r="AI470" s="67"/>
      <c r="AJ470" s="67"/>
      <c r="AK470" s="67"/>
      <c r="AL470" s="67"/>
      <c r="AM470" s="67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4"/>
      <c r="U471" s="2"/>
      <c r="V471" s="69"/>
      <c r="W471" s="121"/>
      <c r="X471" s="105"/>
      <c r="Y471" s="105"/>
      <c r="Z471" s="69"/>
      <c r="AA471" s="69"/>
      <c r="AB471" s="69"/>
      <c r="AC471" s="69"/>
      <c r="AD471" s="67"/>
      <c r="AE471" s="67"/>
      <c r="AF471" s="69"/>
      <c r="AG471" s="67"/>
      <c r="AH471" s="121"/>
      <c r="AI471" s="67"/>
      <c r="AJ471" s="67"/>
      <c r="AK471" s="67"/>
      <c r="AL471" s="67"/>
      <c r="AM471" s="67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4"/>
      <c r="U472" s="2"/>
      <c r="V472" s="69"/>
      <c r="W472" s="121"/>
      <c r="X472" s="105"/>
      <c r="Y472" s="105"/>
      <c r="Z472" s="69"/>
      <c r="AA472" s="69"/>
      <c r="AB472" s="69"/>
      <c r="AC472" s="69"/>
      <c r="AD472" s="67"/>
      <c r="AE472" s="67"/>
      <c r="AF472" s="69"/>
      <c r="AG472" s="67"/>
      <c r="AH472" s="121"/>
      <c r="AI472" s="67"/>
      <c r="AJ472" s="67"/>
      <c r="AK472" s="67"/>
      <c r="AL472" s="67"/>
      <c r="AM472" s="67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4"/>
      <c r="U473" s="2"/>
      <c r="V473" s="69"/>
      <c r="W473" s="121"/>
      <c r="X473" s="105"/>
      <c r="Y473" s="105"/>
      <c r="Z473" s="69"/>
      <c r="AA473" s="69"/>
      <c r="AB473" s="69"/>
      <c r="AC473" s="69"/>
      <c r="AD473" s="67"/>
      <c r="AE473" s="67"/>
      <c r="AF473" s="69"/>
      <c r="AG473" s="67"/>
      <c r="AH473" s="121"/>
      <c r="AI473" s="67"/>
      <c r="AJ473" s="67"/>
      <c r="AK473" s="67"/>
      <c r="AL473" s="67"/>
      <c r="AM473" s="67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4"/>
      <c r="U474" s="2"/>
      <c r="V474" s="69"/>
      <c r="W474" s="121"/>
      <c r="X474" s="105"/>
      <c r="Y474" s="105"/>
      <c r="Z474" s="69"/>
      <c r="AA474" s="69"/>
      <c r="AB474" s="69"/>
      <c r="AC474" s="69"/>
      <c r="AD474" s="67"/>
      <c r="AE474" s="67"/>
      <c r="AF474" s="69"/>
      <c r="AG474" s="67"/>
      <c r="AH474" s="121"/>
      <c r="AI474" s="67"/>
      <c r="AJ474" s="67"/>
      <c r="AK474" s="67"/>
      <c r="AL474" s="67"/>
      <c r="AM474" s="67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4"/>
      <c r="U475" s="2"/>
      <c r="V475" s="69"/>
      <c r="W475" s="121"/>
      <c r="X475" s="105"/>
      <c r="Y475" s="105"/>
      <c r="Z475" s="69"/>
      <c r="AA475" s="69"/>
      <c r="AB475" s="69"/>
      <c r="AC475" s="69"/>
      <c r="AD475" s="67"/>
      <c r="AE475" s="67"/>
      <c r="AF475" s="69"/>
      <c r="AG475" s="67"/>
      <c r="AH475" s="121"/>
      <c r="AI475" s="67"/>
      <c r="AJ475" s="67"/>
      <c r="AK475" s="67"/>
      <c r="AL475" s="67"/>
      <c r="AM475" s="67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4"/>
      <c r="U476" s="2"/>
      <c r="V476" s="69"/>
      <c r="W476" s="121"/>
      <c r="X476" s="105"/>
      <c r="Y476" s="105"/>
      <c r="Z476" s="69"/>
      <c r="AA476" s="69"/>
      <c r="AB476" s="69"/>
      <c r="AC476" s="69"/>
      <c r="AD476" s="67"/>
      <c r="AE476" s="67"/>
      <c r="AF476" s="69"/>
      <c r="AG476" s="67"/>
      <c r="AH476" s="121"/>
      <c r="AI476" s="67"/>
      <c r="AJ476" s="67"/>
      <c r="AK476" s="67"/>
      <c r="AL476" s="67"/>
      <c r="AM476" s="67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4"/>
      <c r="U477" s="2"/>
      <c r="V477" s="69"/>
      <c r="W477" s="121"/>
      <c r="X477" s="105"/>
      <c r="Y477" s="105"/>
      <c r="Z477" s="69"/>
      <c r="AA477" s="69"/>
      <c r="AB477" s="69"/>
      <c r="AC477" s="69"/>
      <c r="AD477" s="67"/>
      <c r="AE477" s="67"/>
      <c r="AF477" s="69"/>
      <c r="AG477" s="67"/>
      <c r="AH477" s="121"/>
      <c r="AI477" s="67"/>
      <c r="AJ477" s="67"/>
      <c r="AK477" s="67"/>
      <c r="AL477" s="67"/>
      <c r="AM477" s="67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4"/>
      <c r="U478" s="2"/>
      <c r="V478" s="69"/>
      <c r="W478" s="121"/>
      <c r="X478" s="105"/>
      <c r="Y478" s="105"/>
      <c r="Z478" s="69"/>
      <c r="AA478" s="69"/>
      <c r="AB478" s="69"/>
      <c r="AC478" s="69"/>
      <c r="AD478" s="67"/>
      <c r="AE478" s="67"/>
      <c r="AF478" s="69"/>
      <c r="AG478" s="67"/>
      <c r="AH478" s="121"/>
      <c r="AI478" s="67"/>
      <c r="AJ478" s="67"/>
      <c r="AK478" s="67"/>
      <c r="AL478" s="67"/>
      <c r="AM478" s="67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4"/>
      <c r="U479" s="2"/>
      <c r="V479" s="69"/>
      <c r="W479" s="121"/>
      <c r="X479" s="105"/>
      <c r="Y479" s="105"/>
      <c r="Z479" s="69"/>
      <c r="AA479" s="69"/>
      <c r="AB479" s="69"/>
      <c r="AC479" s="69"/>
      <c r="AD479" s="67"/>
      <c r="AE479" s="67"/>
      <c r="AF479" s="69"/>
      <c r="AG479" s="67"/>
      <c r="AH479" s="121"/>
      <c r="AI479" s="67"/>
      <c r="AJ479" s="67"/>
      <c r="AK479" s="67"/>
      <c r="AL479" s="67"/>
      <c r="AM479" s="67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4"/>
      <c r="U480" s="2"/>
      <c r="V480" s="69"/>
      <c r="W480" s="121"/>
      <c r="X480" s="105"/>
      <c r="Y480" s="105"/>
      <c r="Z480" s="69"/>
      <c r="AA480" s="69"/>
      <c r="AB480" s="69"/>
      <c r="AC480" s="69"/>
      <c r="AD480" s="67"/>
      <c r="AE480" s="67"/>
      <c r="AF480" s="69"/>
      <c r="AG480" s="67"/>
      <c r="AH480" s="121"/>
      <c r="AI480" s="67"/>
      <c r="AJ480" s="67"/>
      <c r="AK480" s="67"/>
      <c r="AL480" s="67"/>
      <c r="AM480" s="67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4"/>
      <c r="U481" s="2"/>
      <c r="V481" s="69"/>
      <c r="W481" s="121"/>
      <c r="X481" s="105"/>
      <c r="Y481" s="105"/>
      <c r="Z481" s="69"/>
      <c r="AA481" s="69"/>
      <c r="AB481" s="69"/>
      <c r="AC481" s="69"/>
      <c r="AD481" s="67"/>
      <c r="AE481" s="67"/>
      <c r="AF481" s="69"/>
      <c r="AG481" s="67"/>
      <c r="AH481" s="121"/>
      <c r="AI481" s="67"/>
      <c r="AJ481" s="67"/>
      <c r="AK481" s="67"/>
      <c r="AL481" s="67"/>
      <c r="AM481" s="67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4"/>
      <c r="U482" s="2"/>
      <c r="V482" s="69"/>
      <c r="W482" s="121"/>
      <c r="X482" s="105"/>
      <c r="Y482" s="105"/>
      <c r="Z482" s="69"/>
      <c r="AA482" s="69"/>
      <c r="AB482" s="69"/>
      <c r="AC482" s="69"/>
      <c r="AD482" s="67"/>
      <c r="AE482" s="67"/>
      <c r="AF482" s="69"/>
      <c r="AG482" s="67"/>
      <c r="AH482" s="121"/>
      <c r="AI482" s="67"/>
      <c r="AJ482" s="67"/>
      <c r="AK482" s="67"/>
      <c r="AL482" s="67"/>
      <c r="AM482" s="67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4"/>
      <c r="U483" s="2"/>
      <c r="V483" s="69"/>
      <c r="W483" s="121"/>
      <c r="X483" s="105"/>
      <c r="Y483" s="105"/>
      <c r="Z483" s="69"/>
      <c r="AA483" s="69"/>
      <c r="AB483" s="69"/>
      <c r="AC483" s="69"/>
      <c r="AD483" s="67"/>
      <c r="AE483" s="67"/>
      <c r="AF483" s="69"/>
      <c r="AG483" s="67"/>
      <c r="AH483" s="121"/>
      <c r="AI483" s="67"/>
      <c r="AJ483" s="67"/>
      <c r="AK483" s="67"/>
      <c r="AL483" s="67"/>
      <c r="AM483" s="67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4"/>
      <c r="U484" s="2"/>
      <c r="V484" s="69"/>
      <c r="W484" s="121"/>
      <c r="X484" s="105"/>
      <c r="Y484" s="105"/>
      <c r="Z484" s="69"/>
      <c r="AA484" s="69"/>
      <c r="AB484" s="69"/>
      <c r="AC484" s="69"/>
      <c r="AD484" s="67"/>
      <c r="AE484" s="67"/>
      <c r="AF484" s="69"/>
      <c r="AG484" s="67"/>
      <c r="AH484" s="121"/>
      <c r="AI484" s="67"/>
      <c r="AJ484" s="67"/>
      <c r="AK484" s="67"/>
      <c r="AL484" s="67"/>
      <c r="AM484" s="67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4"/>
      <c r="U485" s="2"/>
      <c r="V485" s="69"/>
      <c r="W485" s="121"/>
      <c r="X485" s="105"/>
      <c r="Y485" s="105"/>
      <c r="Z485" s="69"/>
      <c r="AA485" s="69"/>
      <c r="AB485" s="69"/>
      <c r="AC485" s="69"/>
      <c r="AD485" s="67"/>
      <c r="AE485" s="67"/>
      <c r="AF485" s="69"/>
      <c r="AG485" s="67"/>
      <c r="AH485" s="121"/>
      <c r="AI485" s="67"/>
      <c r="AJ485" s="67"/>
      <c r="AK485" s="67"/>
      <c r="AL485" s="67"/>
      <c r="AM485" s="67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4"/>
      <c r="U486" s="2"/>
      <c r="V486" s="69"/>
      <c r="W486" s="121"/>
      <c r="X486" s="105"/>
      <c r="Y486" s="105"/>
      <c r="Z486" s="69"/>
      <c r="AA486" s="69"/>
      <c r="AB486" s="69"/>
      <c r="AC486" s="69"/>
      <c r="AD486" s="67"/>
      <c r="AE486" s="67"/>
      <c r="AF486" s="69"/>
      <c r="AG486" s="67"/>
      <c r="AH486" s="121"/>
      <c r="AI486" s="67"/>
      <c r="AJ486" s="67"/>
      <c r="AK486" s="67"/>
      <c r="AL486" s="67"/>
      <c r="AM486" s="67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4"/>
      <c r="U487" s="2"/>
      <c r="V487" s="69"/>
      <c r="W487" s="121"/>
      <c r="X487" s="105"/>
      <c r="Y487" s="105"/>
      <c r="Z487" s="69"/>
      <c r="AA487" s="69"/>
      <c r="AB487" s="69"/>
      <c r="AC487" s="69"/>
      <c r="AD487" s="67"/>
      <c r="AE487" s="67"/>
      <c r="AF487" s="69"/>
      <c r="AG487" s="67"/>
      <c r="AH487" s="121"/>
      <c r="AI487" s="67"/>
      <c r="AJ487" s="67"/>
      <c r="AK487" s="67"/>
      <c r="AL487" s="67"/>
      <c r="AM487" s="67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4"/>
      <c r="U488" s="2"/>
      <c r="V488" s="69"/>
      <c r="W488" s="121"/>
      <c r="X488" s="105"/>
      <c r="Y488" s="105"/>
      <c r="Z488" s="69"/>
      <c r="AA488" s="69"/>
      <c r="AB488" s="69"/>
      <c r="AC488" s="69"/>
      <c r="AD488" s="67"/>
      <c r="AE488" s="67"/>
      <c r="AF488" s="69"/>
      <c r="AG488" s="67"/>
      <c r="AH488" s="121"/>
      <c r="AI488" s="67"/>
      <c r="AJ488" s="67"/>
      <c r="AK488" s="67"/>
      <c r="AL488" s="67"/>
      <c r="AM488" s="67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4"/>
      <c r="U489" s="2"/>
      <c r="V489" s="69"/>
      <c r="W489" s="121"/>
      <c r="X489" s="105"/>
      <c r="Y489" s="105"/>
      <c r="Z489" s="69"/>
      <c r="AA489" s="69"/>
      <c r="AB489" s="69"/>
      <c r="AC489" s="69"/>
      <c r="AD489" s="67"/>
      <c r="AE489" s="67"/>
      <c r="AF489" s="69"/>
      <c r="AG489" s="67"/>
      <c r="AH489" s="121"/>
      <c r="AI489" s="67"/>
      <c r="AJ489" s="67"/>
      <c r="AK489" s="67"/>
      <c r="AL489" s="67"/>
      <c r="AM489" s="67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4"/>
      <c r="U490" s="2"/>
      <c r="V490" s="69"/>
      <c r="W490" s="121"/>
      <c r="X490" s="105"/>
      <c r="Y490" s="105"/>
      <c r="Z490" s="69"/>
      <c r="AA490" s="69"/>
      <c r="AB490" s="69"/>
      <c r="AC490" s="69"/>
      <c r="AD490" s="67"/>
      <c r="AE490" s="67"/>
      <c r="AF490" s="69"/>
      <c r="AG490" s="67"/>
      <c r="AH490" s="121"/>
      <c r="AI490" s="67"/>
      <c r="AJ490" s="67"/>
      <c r="AK490" s="67"/>
      <c r="AL490" s="67"/>
      <c r="AM490" s="67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4"/>
      <c r="U491" s="2"/>
      <c r="V491" s="69"/>
      <c r="W491" s="121"/>
      <c r="X491" s="105"/>
      <c r="Y491" s="105"/>
      <c r="Z491" s="69"/>
      <c r="AA491" s="69"/>
      <c r="AB491" s="69"/>
      <c r="AC491" s="69"/>
      <c r="AD491" s="67"/>
      <c r="AE491" s="67"/>
      <c r="AF491" s="69"/>
      <c r="AG491" s="67"/>
      <c r="AH491" s="121"/>
      <c r="AI491" s="67"/>
      <c r="AJ491" s="67"/>
      <c r="AK491" s="67"/>
      <c r="AL491" s="67"/>
      <c r="AM491" s="67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4"/>
      <c r="U492" s="2"/>
      <c r="V492" s="69"/>
      <c r="W492" s="121"/>
      <c r="X492" s="105"/>
      <c r="Y492" s="105"/>
      <c r="Z492" s="69"/>
      <c r="AA492" s="69"/>
      <c r="AB492" s="69"/>
      <c r="AC492" s="69"/>
      <c r="AD492" s="67"/>
      <c r="AE492" s="67"/>
      <c r="AF492" s="69"/>
      <c r="AG492" s="67"/>
      <c r="AH492" s="121"/>
      <c r="AI492" s="67"/>
      <c r="AJ492" s="67"/>
      <c r="AK492" s="67"/>
      <c r="AL492" s="67"/>
      <c r="AM492" s="67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4"/>
      <c r="U493" s="2"/>
      <c r="V493" s="69"/>
      <c r="W493" s="121"/>
      <c r="X493" s="105"/>
      <c r="Y493" s="105"/>
      <c r="Z493" s="69"/>
      <c r="AA493" s="69"/>
      <c r="AB493" s="69"/>
      <c r="AC493" s="69"/>
      <c r="AD493" s="67"/>
      <c r="AE493" s="67"/>
      <c r="AF493" s="69"/>
      <c r="AG493" s="67"/>
      <c r="AH493" s="121"/>
      <c r="AI493" s="67"/>
      <c r="AJ493" s="67"/>
      <c r="AK493" s="67"/>
      <c r="AL493" s="67"/>
      <c r="AM493" s="67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4"/>
      <c r="U494" s="2"/>
      <c r="V494" s="69"/>
      <c r="W494" s="121"/>
      <c r="X494" s="105"/>
      <c r="Y494" s="105"/>
      <c r="Z494" s="69"/>
      <c r="AA494" s="69"/>
      <c r="AB494" s="69"/>
      <c r="AC494" s="69"/>
      <c r="AD494" s="67"/>
      <c r="AE494" s="67"/>
      <c r="AF494" s="69"/>
      <c r="AG494" s="67"/>
      <c r="AH494" s="121"/>
      <c r="AI494" s="67"/>
      <c r="AJ494" s="67"/>
      <c r="AK494" s="67"/>
      <c r="AL494" s="67"/>
      <c r="AM494" s="67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4"/>
      <c r="U495" s="2"/>
      <c r="V495" s="69"/>
      <c r="W495" s="121"/>
      <c r="X495" s="105"/>
      <c r="Y495" s="105"/>
      <c r="Z495" s="69"/>
      <c r="AA495" s="69"/>
      <c r="AB495" s="69"/>
      <c r="AC495" s="69"/>
      <c r="AD495" s="67"/>
      <c r="AE495" s="67"/>
      <c r="AF495" s="69"/>
      <c r="AG495" s="67"/>
      <c r="AH495" s="121"/>
      <c r="AI495" s="67"/>
      <c r="AJ495" s="67"/>
      <c r="AK495" s="67"/>
      <c r="AL495" s="67"/>
      <c r="AM495" s="67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4"/>
      <c r="U496" s="2"/>
      <c r="V496" s="69"/>
      <c r="W496" s="121"/>
      <c r="X496" s="105"/>
      <c r="Y496" s="105"/>
      <c r="Z496" s="69"/>
      <c r="AA496" s="69"/>
      <c r="AB496" s="69"/>
      <c r="AC496" s="69"/>
      <c r="AD496" s="67"/>
      <c r="AE496" s="67"/>
      <c r="AF496" s="69"/>
      <c r="AG496" s="67"/>
      <c r="AH496" s="121"/>
      <c r="AI496" s="67"/>
      <c r="AJ496" s="67"/>
      <c r="AK496" s="67"/>
      <c r="AL496" s="67"/>
      <c r="AM496" s="67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4"/>
      <c r="U497" s="2"/>
      <c r="V497" s="69"/>
      <c r="W497" s="121"/>
      <c r="X497" s="105"/>
      <c r="Y497" s="105"/>
      <c r="Z497" s="69"/>
      <c r="AA497" s="69"/>
      <c r="AB497" s="69"/>
      <c r="AC497" s="69"/>
      <c r="AD497" s="67"/>
      <c r="AE497" s="67"/>
      <c r="AF497" s="69"/>
      <c r="AG497" s="67"/>
      <c r="AH497" s="121"/>
      <c r="AI497" s="67"/>
      <c r="AJ497" s="67"/>
      <c r="AK497" s="67"/>
      <c r="AL497" s="67"/>
      <c r="AM497" s="67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4"/>
      <c r="U498" s="2"/>
      <c r="V498" s="69"/>
      <c r="W498" s="121"/>
      <c r="X498" s="105"/>
      <c r="Y498" s="105"/>
      <c r="Z498" s="69"/>
      <c r="AA498" s="69"/>
      <c r="AB498" s="69"/>
      <c r="AC498" s="69"/>
      <c r="AD498" s="67"/>
      <c r="AE498" s="67"/>
      <c r="AF498" s="69"/>
      <c r="AG498" s="67"/>
      <c r="AH498" s="121"/>
      <c r="AI498" s="67"/>
      <c r="AJ498" s="67"/>
      <c r="AK498" s="67"/>
      <c r="AL498" s="67"/>
      <c r="AM498" s="67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4"/>
      <c r="U499" s="2"/>
      <c r="V499" s="69"/>
      <c r="W499" s="121"/>
      <c r="X499" s="105"/>
      <c r="Y499" s="105"/>
      <c r="Z499" s="69"/>
      <c r="AA499" s="69"/>
      <c r="AB499" s="69"/>
      <c r="AC499" s="69"/>
      <c r="AD499" s="67"/>
      <c r="AE499" s="67"/>
      <c r="AF499" s="69"/>
      <c r="AG499" s="67"/>
      <c r="AH499" s="121"/>
      <c r="AI499" s="67"/>
      <c r="AJ499" s="67"/>
      <c r="AK499" s="67"/>
      <c r="AL499" s="67"/>
      <c r="AM499" s="67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4"/>
      <c r="U500" s="2"/>
      <c r="V500" s="69"/>
      <c r="W500" s="121"/>
      <c r="X500" s="105"/>
      <c r="Y500" s="105"/>
      <c r="Z500" s="69"/>
      <c r="AA500" s="69"/>
      <c r="AB500" s="69"/>
      <c r="AC500" s="69"/>
      <c r="AD500" s="67"/>
      <c r="AE500" s="67"/>
      <c r="AF500" s="69"/>
      <c r="AG500" s="67"/>
      <c r="AH500" s="121"/>
      <c r="AI500" s="67"/>
      <c r="AJ500" s="67"/>
      <c r="AK500" s="67"/>
      <c r="AL500" s="67"/>
      <c r="AM500" s="67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4"/>
      <c r="U501" s="2"/>
      <c r="V501" s="69"/>
      <c r="W501" s="121"/>
      <c r="X501" s="105"/>
      <c r="Y501" s="105"/>
      <c r="Z501" s="69"/>
      <c r="AA501" s="69"/>
      <c r="AB501" s="69"/>
      <c r="AC501" s="69"/>
      <c r="AD501" s="67"/>
      <c r="AE501" s="67"/>
      <c r="AF501" s="69"/>
      <c r="AG501" s="67"/>
      <c r="AH501" s="121"/>
      <c r="AI501" s="67"/>
      <c r="AJ501" s="67"/>
      <c r="AK501" s="67"/>
      <c r="AL501" s="67"/>
      <c r="AM501" s="67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4"/>
      <c r="U502" s="2"/>
      <c r="V502" s="69"/>
      <c r="W502" s="121"/>
      <c r="X502" s="105"/>
      <c r="Y502" s="105"/>
      <c r="Z502" s="69"/>
      <c r="AA502" s="69"/>
      <c r="AB502" s="69"/>
      <c r="AC502" s="69"/>
      <c r="AD502" s="67"/>
      <c r="AE502" s="67"/>
      <c r="AF502" s="69"/>
      <c r="AG502" s="67"/>
      <c r="AH502" s="121"/>
      <c r="AI502" s="67"/>
      <c r="AJ502" s="67"/>
      <c r="AK502" s="67"/>
      <c r="AL502" s="67"/>
      <c r="AM502" s="67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4"/>
      <c r="U503" s="2"/>
      <c r="V503" s="69"/>
      <c r="W503" s="121"/>
      <c r="X503" s="105"/>
      <c r="Y503" s="105"/>
      <c r="Z503" s="69"/>
      <c r="AA503" s="69"/>
      <c r="AB503" s="69"/>
      <c r="AC503" s="69"/>
      <c r="AD503" s="67"/>
      <c r="AE503" s="67"/>
      <c r="AF503" s="69"/>
      <c r="AG503" s="67"/>
      <c r="AH503" s="121"/>
      <c r="AI503" s="67"/>
      <c r="AJ503" s="67"/>
      <c r="AK503" s="67"/>
      <c r="AL503" s="67"/>
      <c r="AM503" s="67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4"/>
      <c r="U504" s="2"/>
      <c r="V504" s="69"/>
      <c r="W504" s="121"/>
      <c r="X504" s="105"/>
      <c r="Y504" s="105"/>
      <c r="Z504" s="69"/>
      <c r="AA504" s="69"/>
      <c r="AB504" s="69"/>
      <c r="AC504" s="69"/>
      <c r="AD504" s="67"/>
      <c r="AE504" s="67"/>
      <c r="AF504" s="69"/>
      <c r="AG504" s="67"/>
      <c r="AH504" s="121"/>
      <c r="AI504" s="67"/>
      <c r="AJ504" s="67"/>
      <c r="AK504" s="67"/>
      <c r="AL504" s="67"/>
      <c r="AM504" s="67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4"/>
      <c r="U505" s="2"/>
      <c r="V505" s="69"/>
      <c r="W505" s="121"/>
      <c r="X505" s="105"/>
      <c r="Y505" s="105"/>
      <c r="Z505" s="69"/>
      <c r="AA505" s="69"/>
      <c r="AB505" s="69"/>
      <c r="AC505" s="69"/>
      <c r="AD505" s="67"/>
      <c r="AE505" s="67"/>
      <c r="AF505" s="69"/>
      <c r="AG505" s="67"/>
      <c r="AH505" s="121"/>
      <c r="AI505" s="67"/>
      <c r="AJ505" s="67"/>
      <c r="AK505" s="67"/>
      <c r="AL505" s="67"/>
      <c r="AM505" s="67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4"/>
      <c r="U506" s="2"/>
      <c r="V506" s="69"/>
      <c r="W506" s="121"/>
      <c r="X506" s="105"/>
      <c r="Y506" s="105"/>
      <c r="Z506" s="69"/>
      <c r="AA506" s="69"/>
      <c r="AB506" s="69"/>
      <c r="AC506" s="69"/>
      <c r="AD506" s="67"/>
      <c r="AE506" s="67"/>
      <c r="AF506" s="69"/>
      <c r="AG506" s="67"/>
      <c r="AH506" s="121"/>
      <c r="AI506" s="67"/>
      <c r="AJ506" s="67"/>
      <c r="AK506" s="67"/>
      <c r="AL506" s="67"/>
      <c r="AM506" s="67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4"/>
      <c r="U507" s="2"/>
      <c r="V507" s="69"/>
      <c r="W507" s="121"/>
      <c r="X507" s="105"/>
      <c r="Y507" s="105"/>
      <c r="Z507" s="69"/>
      <c r="AA507" s="69"/>
      <c r="AB507" s="69"/>
      <c r="AC507" s="69"/>
      <c r="AD507" s="67"/>
      <c r="AE507" s="67"/>
      <c r="AF507" s="69"/>
      <c r="AG507" s="67"/>
      <c r="AH507" s="121"/>
      <c r="AI507" s="67"/>
      <c r="AJ507" s="67"/>
      <c r="AK507" s="67"/>
      <c r="AL507" s="67"/>
      <c r="AM507" s="67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4"/>
      <c r="U508" s="2"/>
      <c r="V508" s="69"/>
      <c r="W508" s="121"/>
      <c r="X508" s="105"/>
      <c r="Y508" s="105"/>
      <c r="Z508" s="69"/>
      <c r="AA508" s="69"/>
      <c r="AB508" s="69"/>
      <c r="AC508" s="69"/>
      <c r="AD508" s="67"/>
      <c r="AE508" s="67"/>
      <c r="AF508" s="69"/>
      <c r="AG508" s="67"/>
      <c r="AH508" s="121"/>
      <c r="AI508" s="67"/>
      <c r="AJ508" s="67"/>
      <c r="AK508" s="67"/>
      <c r="AL508" s="67"/>
      <c r="AM508" s="67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4"/>
      <c r="U509" s="2"/>
      <c r="V509" s="69"/>
      <c r="W509" s="121"/>
      <c r="X509" s="105"/>
      <c r="Y509" s="105"/>
      <c r="Z509" s="69"/>
      <c r="AA509" s="69"/>
      <c r="AB509" s="69"/>
      <c r="AC509" s="69"/>
      <c r="AD509" s="67"/>
      <c r="AE509" s="67"/>
      <c r="AF509" s="69"/>
      <c r="AG509" s="67"/>
      <c r="AH509" s="121"/>
      <c r="AI509" s="67"/>
      <c r="AJ509" s="67"/>
      <c r="AK509" s="67"/>
      <c r="AL509" s="67"/>
      <c r="AM509" s="67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4"/>
      <c r="U510" s="2"/>
      <c r="V510" s="69"/>
      <c r="W510" s="121"/>
      <c r="X510" s="105"/>
      <c r="Y510" s="105"/>
      <c r="Z510" s="69"/>
      <c r="AA510" s="69"/>
      <c r="AB510" s="69"/>
      <c r="AC510" s="69"/>
      <c r="AD510" s="67"/>
      <c r="AE510" s="67"/>
      <c r="AF510" s="69"/>
      <c r="AG510" s="67"/>
      <c r="AH510" s="121"/>
      <c r="AI510" s="67"/>
      <c r="AJ510" s="67"/>
      <c r="AK510" s="67"/>
      <c r="AL510" s="67"/>
      <c r="AM510" s="67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4"/>
      <c r="U511" s="2"/>
      <c r="V511" s="69"/>
      <c r="W511" s="121"/>
      <c r="X511" s="105"/>
      <c r="Y511" s="105"/>
      <c r="Z511" s="69"/>
      <c r="AA511" s="69"/>
      <c r="AB511" s="69"/>
      <c r="AC511" s="69"/>
      <c r="AD511" s="67"/>
      <c r="AE511" s="67"/>
      <c r="AF511" s="69"/>
      <c r="AG511" s="67"/>
      <c r="AH511" s="121"/>
      <c r="AI511" s="67"/>
      <c r="AJ511" s="67"/>
      <c r="AK511" s="67"/>
      <c r="AL511" s="67"/>
      <c r="AM511" s="67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4"/>
      <c r="U512" s="2"/>
      <c r="V512" s="69"/>
      <c r="W512" s="121"/>
      <c r="X512" s="105"/>
      <c r="Y512" s="105"/>
      <c r="Z512" s="69"/>
      <c r="AA512" s="69"/>
      <c r="AB512" s="69"/>
      <c r="AC512" s="69"/>
      <c r="AD512" s="67"/>
      <c r="AE512" s="67"/>
      <c r="AF512" s="69"/>
      <c r="AG512" s="67"/>
      <c r="AH512" s="121"/>
      <c r="AI512" s="67"/>
      <c r="AJ512" s="67"/>
      <c r="AK512" s="67"/>
      <c r="AL512" s="67"/>
      <c r="AM512" s="67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4"/>
      <c r="U513" s="2"/>
      <c r="V513" s="69"/>
      <c r="W513" s="121"/>
      <c r="X513" s="105"/>
      <c r="Y513" s="105"/>
      <c r="Z513" s="69"/>
      <c r="AA513" s="69"/>
      <c r="AB513" s="69"/>
      <c r="AC513" s="69"/>
      <c r="AD513" s="67"/>
      <c r="AE513" s="67"/>
      <c r="AF513" s="69"/>
      <c r="AG513" s="67"/>
      <c r="AH513" s="121"/>
      <c r="AI513" s="67"/>
      <c r="AJ513" s="67"/>
      <c r="AK513" s="67"/>
      <c r="AL513" s="67"/>
      <c r="AM513" s="67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4"/>
      <c r="U514" s="2"/>
      <c r="V514" s="69"/>
      <c r="W514" s="121"/>
      <c r="X514" s="105"/>
      <c r="Y514" s="105"/>
      <c r="Z514" s="69"/>
      <c r="AA514" s="69"/>
      <c r="AB514" s="69"/>
      <c r="AC514" s="69"/>
      <c r="AD514" s="67"/>
      <c r="AE514" s="67"/>
      <c r="AF514" s="69"/>
      <c r="AG514" s="67"/>
      <c r="AH514" s="121"/>
      <c r="AI514" s="67"/>
      <c r="AJ514" s="67"/>
      <c r="AK514" s="67"/>
      <c r="AL514" s="67"/>
      <c r="AM514" s="67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4"/>
      <c r="U515" s="2"/>
      <c r="V515" s="69"/>
      <c r="W515" s="121"/>
      <c r="X515" s="105"/>
      <c r="Y515" s="105"/>
      <c r="Z515" s="69"/>
      <c r="AA515" s="69"/>
      <c r="AB515" s="69"/>
      <c r="AC515" s="69"/>
      <c r="AD515" s="67"/>
      <c r="AE515" s="67"/>
      <c r="AF515" s="69"/>
      <c r="AG515" s="67"/>
      <c r="AH515" s="121"/>
      <c r="AI515" s="67"/>
      <c r="AJ515" s="67"/>
      <c r="AK515" s="67"/>
      <c r="AL515" s="67"/>
      <c r="AM515" s="67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4"/>
      <c r="U516" s="2"/>
      <c r="V516" s="69"/>
      <c r="W516" s="121"/>
      <c r="X516" s="105"/>
      <c r="Y516" s="105"/>
      <c r="Z516" s="69"/>
      <c r="AA516" s="69"/>
      <c r="AB516" s="69"/>
      <c r="AC516" s="69"/>
      <c r="AD516" s="67"/>
      <c r="AE516" s="67"/>
      <c r="AF516" s="69"/>
      <c r="AG516" s="67"/>
      <c r="AH516" s="121"/>
      <c r="AI516" s="67"/>
      <c r="AJ516" s="67"/>
      <c r="AK516" s="67"/>
      <c r="AL516" s="67"/>
      <c r="AM516" s="67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4"/>
      <c r="U517" s="2"/>
      <c r="V517" s="69"/>
      <c r="W517" s="121"/>
      <c r="X517" s="105"/>
      <c r="Y517" s="105"/>
      <c r="Z517" s="69"/>
      <c r="AA517" s="69"/>
      <c r="AB517" s="69"/>
      <c r="AC517" s="69"/>
      <c r="AD517" s="67"/>
      <c r="AE517" s="67"/>
      <c r="AF517" s="69"/>
      <c r="AG517" s="67"/>
      <c r="AH517" s="121"/>
      <c r="AI517" s="67"/>
      <c r="AJ517" s="67"/>
      <c r="AK517" s="67"/>
      <c r="AL517" s="67"/>
      <c r="AM517" s="67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4"/>
      <c r="U518" s="2"/>
      <c r="V518" s="69"/>
      <c r="W518" s="121"/>
      <c r="X518" s="105"/>
      <c r="Y518" s="105"/>
      <c r="Z518" s="69"/>
      <c r="AA518" s="69"/>
      <c r="AB518" s="69"/>
      <c r="AC518" s="69"/>
      <c r="AD518" s="67"/>
      <c r="AE518" s="67"/>
      <c r="AF518" s="69"/>
      <c r="AG518" s="67"/>
      <c r="AH518" s="121"/>
      <c r="AI518" s="67"/>
      <c r="AJ518" s="67"/>
      <c r="AK518" s="67"/>
      <c r="AL518" s="67"/>
      <c r="AM518" s="67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4"/>
      <c r="U519" s="2"/>
      <c r="V519" s="69"/>
      <c r="W519" s="121"/>
      <c r="X519" s="105"/>
      <c r="Y519" s="105"/>
      <c r="Z519" s="69"/>
      <c r="AA519" s="69"/>
      <c r="AB519" s="69"/>
      <c r="AC519" s="69"/>
      <c r="AD519" s="67"/>
      <c r="AE519" s="67"/>
      <c r="AF519" s="69"/>
      <c r="AG519" s="67"/>
      <c r="AH519" s="121"/>
      <c r="AI519" s="67"/>
      <c r="AJ519" s="67"/>
      <c r="AK519" s="67"/>
      <c r="AL519" s="67"/>
      <c r="AM519" s="67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4"/>
      <c r="U520" s="2"/>
      <c r="V520" s="69"/>
      <c r="W520" s="121"/>
      <c r="X520" s="105"/>
      <c r="Y520" s="105"/>
      <c r="Z520" s="69"/>
      <c r="AA520" s="69"/>
      <c r="AB520" s="69"/>
      <c r="AC520" s="69"/>
      <c r="AD520" s="67"/>
      <c r="AE520" s="67"/>
      <c r="AF520" s="69"/>
      <c r="AG520" s="67"/>
      <c r="AH520" s="121"/>
      <c r="AI520" s="67"/>
      <c r="AJ520" s="67"/>
      <c r="AK520" s="67"/>
      <c r="AL520" s="67"/>
      <c r="AM520" s="67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4"/>
      <c r="U521" s="2"/>
      <c r="V521" s="69"/>
      <c r="W521" s="121"/>
      <c r="X521" s="105"/>
      <c r="Y521" s="105"/>
      <c r="Z521" s="69"/>
      <c r="AA521" s="69"/>
      <c r="AB521" s="69"/>
      <c r="AC521" s="69"/>
      <c r="AD521" s="67"/>
      <c r="AE521" s="67"/>
      <c r="AF521" s="69"/>
      <c r="AG521" s="67"/>
      <c r="AH521" s="121"/>
      <c r="AI521" s="67"/>
      <c r="AJ521" s="67"/>
      <c r="AK521" s="67"/>
      <c r="AL521" s="67"/>
      <c r="AM521" s="67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4"/>
      <c r="U522" s="2"/>
      <c r="V522" s="69"/>
      <c r="W522" s="121"/>
      <c r="X522" s="105"/>
      <c r="Y522" s="105"/>
      <c r="Z522" s="69"/>
      <c r="AA522" s="69"/>
      <c r="AB522" s="69"/>
      <c r="AC522" s="69"/>
      <c r="AD522" s="67"/>
      <c r="AE522" s="67"/>
      <c r="AF522" s="69"/>
      <c r="AG522" s="67"/>
      <c r="AH522" s="121"/>
      <c r="AI522" s="67"/>
      <c r="AJ522" s="67"/>
      <c r="AK522" s="67"/>
      <c r="AL522" s="67"/>
      <c r="AM522" s="67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4"/>
      <c r="U523" s="2"/>
      <c r="V523" s="69"/>
      <c r="W523" s="121"/>
      <c r="X523" s="105"/>
      <c r="Y523" s="105"/>
      <c r="Z523" s="69"/>
      <c r="AA523" s="69"/>
      <c r="AB523" s="69"/>
      <c r="AC523" s="69"/>
      <c r="AD523" s="67"/>
      <c r="AE523" s="67"/>
      <c r="AF523" s="69"/>
      <c r="AG523" s="67"/>
      <c r="AH523" s="121"/>
      <c r="AI523" s="67"/>
      <c r="AJ523" s="67"/>
      <c r="AK523" s="67"/>
      <c r="AL523" s="67"/>
      <c r="AM523" s="67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4"/>
      <c r="U524" s="2"/>
      <c r="V524" s="69"/>
      <c r="W524" s="121"/>
      <c r="X524" s="105"/>
      <c r="Y524" s="105"/>
      <c r="Z524" s="69"/>
      <c r="AA524" s="69"/>
      <c r="AB524" s="69"/>
      <c r="AC524" s="69"/>
      <c r="AD524" s="67"/>
      <c r="AE524" s="67"/>
      <c r="AF524" s="69"/>
      <c r="AG524" s="67"/>
      <c r="AH524" s="121"/>
      <c r="AI524" s="67"/>
      <c r="AJ524" s="67"/>
      <c r="AK524" s="67"/>
      <c r="AL524" s="67"/>
      <c r="AM524" s="67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4"/>
      <c r="U525" s="2"/>
      <c r="V525" s="69"/>
      <c r="W525" s="121"/>
      <c r="X525" s="105"/>
      <c r="Y525" s="105"/>
      <c r="Z525" s="69"/>
      <c r="AA525" s="69"/>
      <c r="AB525" s="69"/>
      <c r="AC525" s="69"/>
      <c r="AD525" s="67"/>
      <c r="AE525" s="67"/>
      <c r="AF525" s="69"/>
      <c r="AG525" s="67"/>
      <c r="AH525" s="121"/>
      <c r="AI525" s="67"/>
      <c r="AJ525" s="67"/>
      <c r="AK525" s="67"/>
      <c r="AL525" s="67"/>
      <c r="AM525" s="67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4"/>
      <c r="U526" s="2"/>
      <c r="V526" s="69"/>
      <c r="W526" s="121"/>
      <c r="X526" s="105"/>
      <c r="Y526" s="105"/>
      <c r="Z526" s="69"/>
      <c r="AA526" s="69"/>
      <c r="AB526" s="69"/>
      <c r="AC526" s="69"/>
      <c r="AD526" s="67"/>
      <c r="AE526" s="67"/>
      <c r="AF526" s="69"/>
      <c r="AG526" s="67"/>
      <c r="AH526" s="121"/>
      <c r="AI526" s="67"/>
      <c r="AJ526" s="67"/>
      <c r="AK526" s="67"/>
      <c r="AL526" s="67"/>
      <c r="AM526" s="67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4"/>
      <c r="U527" s="2"/>
      <c r="V527" s="69"/>
      <c r="W527" s="121"/>
      <c r="X527" s="105"/>
      <c r="Y527" s="105"/>
      <c r="Z527" s="69"/>
      <c r="AA527" s="69"/>
      <c r="AB527" s="69"/>
      <c r="AC527" s="69"/>
      <c r="AD527" s="67"/>
      <c r="AE527" s="67"/>
      <c r="AF527" s="69"/>
      <c r="AG527" s="67"/>
      <c r="AH527" s="121"/>
      <c r="AI527" s="67"/>
      <c r="AJ527" s="67"/>
      <c r="AK527" s="67"/>
      <c r="AL527" s="67"/>
      <c r="AM527" s="67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4"/>
      <c r="U528" s="2"/>
      <c r="V528" s="69"/>
      <c r="W528" s="121"/>
      <c r="X528" s="105"/>
      <c r="Y528" s="105"/>
      <c r="Z528" s="69"/>
      <c r="AA528" s="69"/>
      <c r="AB528" s="69"/>
      <c r="AC528" s="69"/>
      <c r="AD528" s="67"/>
      <c r="AE528" s="67"/>
      <c r="AF528" s="69"/>
      <c r="AG528" s="67"/>
      <c r="AH528" s="121"/>
      <c r="AI528" s="67"/>
      <c r="AJ528" s="67"/>
      <c r="AK528" s="67"/>
      <c r="AL528" s="67"/>
      <c r="AM528" s="67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4"/>
      <c r="U529" s="2"/>
      <c r="V529" s="69"/>
      <c r="W529" s="121"/>
      <c r="X529" s="105"/>
      <c r="Y529" s="105"/>
      <c r="Z529" s="69"/>
      <c r="AA529" s="69"/>
      <c r="AB529" s="69"/>
      <c r="AC529" s="69"/>
      <c r="AD529" s="67"/>
      <c r="AE529" s="67"/>
      <c r="AF529" s="69"/>
      <c r="AG529" s="67"/>
      <c r="AH529" s="121"/>
      <c r="AI529" s="67"/>
      <c r="AJ529" s="67"/>
      <c r="AK529" s="67"/>
      <c r="AL529" s="67"/>
      <c r="AM529" s="67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4"/>
      <c r="U530" s="2"/>
      <c r="V530" s="69"/>
      <c r="W530" s="121"/>
      <c r="X530" s="105"/>
      <c r="Y530" s="105"/>
      <c r="Z530" s="69"/>
      <c r="AA530" s="69"/>
      <c r="AB530" s="69"/>
      <c r="AC530" s="69"/>
      <c r="AD530" s="67"/>
      <c r="AE530" s="67"/>
      <c r="AF530" s="69"/>
      <c r="AG530" s="67"/>
      <c r="AH530" s="121"/>
      <c r="AI530" s="67"/>
      <c r="AJ530" s="67"/>
      <c r="AK530" s="67"/>
      <c r="AL530" s="67"/>
      <c r="AM530" s="67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4"/>
      <c r="U531" s="2"/>
      <c r="V531" s="69"/>
      <c r="W531" s="121"/>
      <c r="X531" s="105"/>
      <c r="Y531" s="105"/>
      <c r="Z531" s="69"/>
      <c r="AA531" s="69"/>
      <c r="AB531" s="69"/>
      <c r="AC531" s="69"/>
      <c r="AD531" s="67"/>
      <c r="AE531" s="67"/>
      <c r="AF531" s="69"/>
      <c r="AG531" s="67"/>
      <c r="AH531" s="121"/>
      <c r="AI531" s="67"/>
      <c r="AJ531" s="67"/>
      <c r="AK531" s="67"/>
      <c r="AL531" s="67"/>
      <c r="AM531" s="67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4"/>
      <c r="U532" s="2"/>
      <c r="V532" s="69"/>
      <c r="W532" s="121"/>
      <c r="X532" s="105"/>
      <c r="Y532" s="105"/>
      <c r="Z532" s="69"/>
      <c r="AA532" s="69"/>
      <c r="AB532" s="69"/>
      <c r="AC532" s="69"/>
      <c r="AD532" s="67"/>
      <c r="AE532" s="67"/>
      <c r="AF532" s="69"/>
      <c r="AG532" s="67"/>
      <c r="AH532" s="121"/>
      <c r="AI532" s="67"/>
      <c r="AJ532" s="67"/>
      <c r="AK532" s="67"/>
      <c r="AL532" s="67"/>
      <c r="AM532" s="67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4"/>
      <c r="U533" s="2"/>
      <c r="V533" s="69"/>
      <c r="W533" s="121"/>
      <c r="X533" s="105"/>
      <c r="Y533" s="105"/>
      <c r="Z533" s="69"/>
      <c r="AA533" s="69"/>
      <c r="AB533" s="69"/>
      <c r="AC533" s="69"/>
      <c r="AD533" s="67"/>
      <c r="AE533" s="67"/>
      <c r="AF533" s="69"/>
      <c r="AG533" s="67"/>
      <c r="AH533" s="121"/>
      <c r="AI533" s="67"/>
      <c r="AJ533" s="67"/>
      <c r="AK533" s="67"/>
      <c r="AL533" s="67"/>
      <c r="AM533" s="67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4"/>
      <c r="U534" s="2"/>
      <c r="V534" s="69"/>
      <c r="W534" s="121"/>
      <c r="X534" s="105"/>
      <c r="Y534" s="105"/>
      <c r="Z534" s="69"/>
      <c r="AA534" s="69"/>
      <c r="AB534" s="69"/>
      <c r="AC534" s="69"/>
      <c r="AD534" s="67"/>
      <c r="AE534" s="67"/>
      <c r="AF534" s="69"/>
      <c r="AG534" s="67"/>
      <c r="AH534" s="121"/>
      <c r="AI534" s="67"/>
      <c r="AJ534" s="67"/>
      <c r="AK534" s="67"/>
      <c r="AL534" s="67"/>
      <c r="AM534" s="67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4"/>
      <c r="U535" s="2"/>
      <c r="V535" s="69"/>
      <c r="W535" s="121"/>
      <c r="X535" s="105"/>
      <c r="Y535" s="105"/>
      <c r="Z535" s="69"/>
      <c r="AA535" s="69"/>
      <c r="AB535" s="69"/>
      <c r="AC535" s="69"/>
      <c r="AD535" s="67"/>
      <c r="AE535" s="67"/>
      <c r="AF535" s="69"/>
      <c r="AG535" s="67"/>
      <c r="AH535" s="121"/>
      <c r="AI535" s="67"/>
      <c r="AJ535" s="67"/>
      <c r="AK535" s="67"/>
      <c r="AL535" s="67"/>
      <c r="AM535" s="67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4"/>
      <c r="U536" s="2"/>
      <c r="V536" s="69"/>
      <c r="W536" s="121"/>
      <c r="X536" s="105"/>
      <c r="Y536" s="105"/>
      <c r="Z536" s="69"/>
      <c r="AA536" s="69"/>
      <c r="AB536" s="69"/>
      <c r="AC536" s="69"/>
      <c r="AD536" s="67"/>
      <c r="AE536" s="67"/>
      <c r="AF536" s="69"/>
      <c r="AG536" s="67"/>
      <c r="AH536" s="121"/>
      <c r="AI536" s="67"/>
      <c r="AJ536" s="67"/>
      <c r="AK536" s="67"/>
      <c r="AL536" s="67"/>
      <c r="AM536" s="67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4"/>
      <c r="U537" s="2"/>
      <c r="V537" s="69"/>
      <c r="W537" s="121"/>
      <c r="X537" s="105"/>
      <c r="Y537" s="105"/>
      <c r="Z537" s="69"/>
      <c r="AA537" s="69"/>
      <c r="AB537" s="69"/>
      <c r="AC537" s="69"/>
      <c r="AD537" s="67"/>
      <c r="AE537" s="67"/>
      <c r="AF537" s="69"/>
      <c r="AG537" s="67"/>
      <c r="AH537" s="121"/>
      <c r="AI537" s="67"/>
      <c r="AJ537" s="67"/>
      <c r="AK537" s="67"/>
      <c r="AL537" s="67"/>
      <c r="AM537" s="67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4"/>
      <c r="U538" s="2"/>
      <c r="V538" s="69"/>
      <c r="W538" s="121"/>
      <c r="X538" s="105"/>
      <c r="Y538" s="105"/>
      <c r="Z538" s="69"/>
      <c r="AA538" s="69"/>
      <c r="AB538" s="69"/>
      <c r="AC538" s="69"/>
      <c r="AD538" s="67"/>
      <c r="AE538" s="67"/>
      <c r="AF538" s="69"/>
      <c r="AG538" s="67"/>
      <c r="AH538" s="121"/>
      <c r="AI538" s="67"/>
      <c r="AJ538" s="67"/>
      <c r="AK538" s="67"/>
      <c r="AL538" s="67"/>
      <c r="AM538" s="67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4"/>
      <c r="U539" s="2"/>
      <c r="V539" s="69"/>
      <c r="W539" s="121"/>
      <c r="X539" s="105"/>
      <c r="Y539" s="105"/>
      <c r="Z539" s="69"/>
      <c r="AA539" s="69"/>
      <c r="AB539" s="69"/>
      <c r="AC539" s="69"/>
      <c r="AD539" s="67"/>
      <c r="AE539" s="67"/>
      <c r="AF539" s="69"/>
      <c r="AG539" s="67"/>
      <c r="AH539" s="121"/>
      <c r="AI539" s="67"/>
      <c r="AJ539" s="67"/>
      <c r="AK539" s="67"/>
      <c r="AL539" s="67"/>
      <c r="AM539" s="67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4"/>
      <c r="U540" s="2"/>
      <c r="V540" s="69"/>
      <c r="W540" s="121"/>
      <c r="X540" s="105"/>
      <c r="Y540" s="105"/>
      <c r="Z540" s="69"/>
      <c r="AA540" s="69"/>
      <c r="AB540" s="69"/>
      <c r="AC540" s="69"/>
      <c r="AD540" s="67"/>
      <c r="AE540" s="67"/>
      <c r="AF540" s="69"/>
      <c r="AG540" s="67"/>
      <c r="AH540" s="121"/>
      <c r="AI540" s="67"/>
      <c r="AJ540" s="67"/>
      <c r="AK540" s="67"/>
      <c r="AL540" s="67"/>
      <c r="AM540" s="67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4"/>
      <c r="U541" s="2"/>
      <c r="V541" s="69"/>
      <c r="W541" s="121"/>
      <c r="X541" s="105"/>
      <c r="Y541" s="105"/>
      <c r="Z541" s="69"/>
      <c r="AA541" s="69"/>
      <c r="AB541" s="69"/>
      <c r="AC541" s="69"/>
      <c r="AD541" s="67"/>
      <c r="AE541" s="67"/>
      <c r="AF541" s="69"/>
      <c r="AG541" s="67"/>
      <c r="AH541" s="121"/>
      <c r="AI541" s="67"/>
      <c r="AJ541" s="67"/>
      <c r="AK541" s="67"/>
      <c r="AL541" s="67"/>
      <c r="AM541" s="67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4"/>
      <c r="U542" s="2"/>
      <c r="V542" s="69"/>
      <c r="W542" s="121"/>
      <c r="X542" s="105"/>
      <c r="Y542" s="105"/>
      <c r="Z542" s="69"/>
      <c r="AA542" s="69"/>
      <c r="AB542" s="69"/>
      <c r="AC542" s="69"/>
      <c r="AD542" s="67"/>
      <c r="AE542" s="67"/>
      <c r="AF542" s="69"/>
      <c r="AG542" s="67"/>
      <c r="AH542" s="121"/>
      <c r="AI542" s="67"/>
      <c r="AJ542" s="67"/>
      <c r="AK542" s="67"/>
      <c r="AL542" s="67"/>
      <c r="AM542" s="67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4"/>
      <c r="U543" s="2"/>
      <c r="V543" s="69"/>
      <c r="W543" s="121"/>
      <c r="X543" s="105"/>
      <c r="Y543" s="105"/>
      <c r="Z543" s="69"/>
      <c r="AA543" s="69"/>
      <c r="AB543" s="69"/>
      <c r="AC543" s="69"/>
      <c r="AD543" s="67"/>
      <c r="AE543" s="67"/>
      <c r="AF543" s="69"/>
      <c r="AG543" s="67"/>
      <c r="AH543" s="121"/>
      <c r="AI543" s="67"/>
      <c r="AJ543" s="67"/>
      <c r="AK543" s="67"/>
      <c r="AL543" s="67"/>
      <c r="AM543" s="67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4"/>
      <c r="U544" s="2"/>
      <c r="V544" s="69"/>
      <c r="W544" s="121"/>
      <c r="X544" s="105"/>
      <c r="Y544" s="105"/>
      <c r="Z544" s="69"/>
      <c r="AA544" s="69"/>
      <c r="AB544" s="69"/>
      <c r="AC544" s="69"/>
      <c r="AD544" s="67"/>
      <c r="AE544" s="67"/>
      <c r="AF544" s="69"/>
      <c r="AG544" s="67"/>
      <c r="AH544" s="121"/>
      <c r="AI544" s="67"/>
      <c r="AJ544" s="67"/>
      <c r="AK544" s="67"/>
      <c r="AL544" s="67"/>
      <c r="AM544" s="67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4"/>
      <c r="U545" s="2"/>
      <c r="V545" s="69"/>
      <c r="W545" s="121"/>
      <c r="X545" s="105"/>
      <c r="Y545" s="105"/>
      <c r="Z545" s="69"/>
      <c r="AA545" s="69"/>
      <c r="AB545" s="69"/>
      <c r="AC545" s="69"/>
      <c r="AD545" s="67"/>
      <c r="AE545" s="67"/>
      <c r="AF545" s="69"/>
      <c r="AG545" s="67"/>
      <c r="AH545" s="121"/>
      <c r="AI545" s="67"/>
      <c r="AJ545" s="67"/>
      <c r="AK545" s="67"/>
      <c r="AL545" s="67"/>
      <c r="AM545" s="67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4"/>
      <c r="U546" s="2"/>
      <c r="V546" s="69"/>
      <c r="W546" s="121"/>
      <c r="X546" s="105"/>
      <c r="Y546" s="105"/>
      <c r="Z546" s="69"/>
      <c r="AA546" s="69"/>
      <c r="AB546" s="69"/>
      <c r="AC546" s="69"/>
      <c r="AD546" s="67"/>
      <c r="AE546" s="67"/>
      <c r="AF546" s="69"/>
      <c r="AG546" s="67"/>
      <c r="AH546" s="121"/>
      <c r="AI546" s="67"/>
      <c r="AJ546" s="67"/>
      <c r="AK546" s="67"/>
      <c r="AL546" s="67"/>
      <c r="AM546" s="67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4"/>
      <c r="U547" s="2"/>
      <c r="V547" s="69"/>
      <c r="W547" s="121"/>
      <c r="X547" s="105"/>
      <c r="Y547" s="105"/>
      <c r="Z547" s="69"/>
      <c r="AA547" s="69"/>
      <c r="AB547" s="69"/>
      <c r="AC547" s="69"/>
      <c r="AD547" s="67"/>
      <c r="AE547" s="67"/>
      <c r="AF547" s="69"/>
      <c r="AG547" s="67"/>
      <c r="AH547" s="121"/>
      <c r="AI547" s="67"/>
      <c r="AJ547" s="67"/>
      <c r="AK547" s="67"/>
      <c r="AL547" s="67"/>
      <c r="AM547" s="67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4"/>
      <c r="U548" s="2"/>
      <c r="V548" s="69"/>
      <c r="W548" s="121"/>
      <c r="X548" s="105"/>
      <c r="Y548" s="105"/>
      <c r="Z548" s="69"/>
      <c r="AA548" s="69"/>
      <c r="AB548" s="69"/>
      <c r="AC548" s="69"/>
      <c r="AD548" s="67"/>
      <c r="AE548" s="67"/>
      <c r="AF548" s="69"/>
      <c r="AG548" s="67"/>
      <c r="AH548" s="121"/>
      <c r="AI548" s="67"/>
      <c r="AJ548" s="67"/>
      <c r="AK548" s="67"/>
      <c r="AL548" s="67"/>
      <c r="AM548" s="67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4"/>
      <c r="U549" s="2"/>
      <c r="V549" s="69"/>
      <c r="W549" s="121"/>
      <c r="X549" s="105"/>
      <c r="Y549" s="105"/>
      <c r="Z549" s="69"/>
      <c r="AA549" s="69"/>
      <c r="AB549" s="69"/>
      <c r="AC549" s="69"/>
      <c r="AD549" s="67"/>
      <c r="AE549" s="67"/>
      <c r="AF549" s="69"/>
      <c r="AG549" s="67"/>
      <c r="AH549" s="121"/>
      <c r="AI549" s="67"/>
      <c r="AJ549" s="67"/>
      <c r="AK549" s="67"/>
      <c r="AL549" s="67"/>
      <c r="AM549" s="67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4"/>
      <c r="U550" s="2"/>
      <c r="V550" s="69"/>
      <c r="W550" s="121"/>
      <c r="X550" s="105"/>
      <c r="Y550" s="105"/>
      <c r="Z550" s="69"/>
      <c r="AA550" s="69"/>
      <c r="AB550" s="69"/>
      <c r="AC550" s="69"/>
      <c r="AD550" s="67"/>
      <c r="AE550" s="67"/>
      <c r="AF550" s="69"/>
      <c r="AG550" s="67"/>
      <c r="AH550" s="121"/>
      <c r="AI550" s="67"/>
      <c r="AJ550" s="67"/>
      <c r="AK550" s="67"/>
      <c r="AL550" s="67"/>
      <c r="AM550" s="67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4"/>
      <c r="U551" s="2"/>
      <c r="V551" s="69"/>
      <c r="W551" s="121"/>
      <c r="X551" s="105"/>
      <c r="Y551" s="105"/>
      <c r="Z551" s="69"/>
      <c r="AA551" s="69"/>
      <c r="AB551" s="69"/>
      <c r="AC551" s="69"/>
      <c r="AD551" s="67"/>
      <c r="AE551" s="67"/>
      <c r="AF551" s="69"/>
      <c r="AG551" s="67"/>
      <c r="AH551" s="121"/>
      <c r="AI551" s="67"/>
      <c r="AJ551" s="67"/>
      <c r="AK551" s="67"/>
      <c r="AL551" s="67"/>
      <c r="AM551" s="67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4"/>
      <c r="U552" s="2"/>
      <c r="V552" s="69"/>
      <c r="W552" s="121"/>
      <c r="X552" s="105"/>
      <c r="Y552" s="105"/>
      <c r="Z552" s="69"/>
      <c r="AA552" s="69"/>
      <c r="AB552" s="69"/>
      <c r="AC552" s="69"/>
      <c r="AD552" s="67"/>
      <c r="AE552" s="67"/>
      <c r="AF552" s="69"/>
      <c r="AG552" s="67"/>
      <c r="AH552" s="121"/>
      <c r="AI552" s="67"/>
      <c r="AJ552" s="67"/>
      <c r="AK552" s="67"/>
      <c r="AL552" s="67"/>
      <c r="AM552" s="67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4"/>
      <c r="U553" s="2"/>
      <c r="V553" s="69"/>
      <c r="W553" s="121"/>
      <c r="X553" s="105"/>
      <c r="Y553" s="105"/>
      <c r="Z553" s="69"/>
      <c r="AA553" s="69"/>
      <c r="AB553" s="69"/>
      <c r="AC553" s="69"/>
      <c r="AD553" s="67"/>
      <c r="AE553" s="67"/>
      <c r="AF553" s="69"/>
      <c r="AG553" s="67"/>
      <c r="AH553" s="121"/>
      <c r="AI553" s="67"/>
      <c r="AJ553" s="67"/>
      <c r="AK553" s="67"/>
      <c r="AL553" s="67"/>
      <c r="AM553" s="67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4"/>
      <c r="U554" s="2"/>
      <c r="V554" s="69"/>
      <c r="W554" s="121"/>
      <c r="X554" s="105"/>
      <c r="Y554" s="105"/>
      <c r="Z554" s="69"/>
      <c r="AA554" s="69"/>
      <c r="AB554" s="69"/>
      <c r="AC554" s="69"/>
      <c r="AD554" s="67"/>
      <c r="AE554" s="67"/>
      <c r="AF554" s="69"/>
      <c r="AG554" s="67"/>
      <c r="AH554" s="121"/>
      <c r="AI554" s="67"/>
      <c r="AJ554" s="67"/>
      <c r="AK554" s="67"/>
      <c r="AL554" s="67"/>
      <c r="AM554" s="67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4"/>
      <c r="U555" s="2"/>
      <c r="V555" s="69"/>
      <c r="W555" s="121"/>
      <c r="X555" s="105"/>
      <c r="Y555" s="105"/>
      <c r="Z555" s="69"/>
      <c r="AA555" s="69"/>
      <c r="AB555" s="69"/>
      <c r="AC555" s="69"/>
      <c r="AD555" s="67"/>
      <c r="AE555" s="67"/>
      <c r="AF555" s="69"/>
      <c r="AG555" s="67"/>
      <c r="AH555" s="121"/>
      <c r="AI555" s="67"/>
      <c r="AJ555" s="67"/>
      <c r="AK555" s="67"/>
      <c r="AL555" s="67"/>
      <c r="AM555" s="67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4"/>
      <c r="U556" s="2"/>
      <c r="V556" s="69"/>
      <c r="W556" s="121"/>
      <c r="X556" s="105"/>
      <c r="Y556" s="105"/>
      <c r="Z556" s="69"/>
      <c r="AA556" s="69"/>
      <c r="AB556" s="69"/>
      <c r="AC556" s="69"/>
      <c r="AD556" s="67"/>
      <c r="AE556" s="67"/>
      <c r="AF556" s="69"/>
      <c r="AG556" s="67"/>
      <c r="AH556" s="121"/>
      <c r="AI556" s="67"/>
      <c r="AJ556" s="67"/>
      <c r="AK556" s="67"/>
      <c r="AL556" s="67"/>
      <c r="AM556" s="67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4"/>
      <c r="U557" s="2"/>
      <c r="V557" s="69"/>
      <c r="W557" s="121"/>
      <c r="X557" s="105"/>
      <c r="Y557" s="105"/>
      <c r="Z557" s="69"/>
      <c r="AA557" s="69"/>
      <c r="AB557" s="69"/>
      <c r="AC557" s="69"/>
      <c r="AD557" s="67"/>
      <c r="AE557" s="67"/>
      <c r="AF557" s="69"/>
      <c r="AG557" s="67"/>
      <c r="AH557" s="121"/>
      <c r="AI557" s="67"/>
      <c r="AJ557" s="67"/>
      <c r="AK557" s="67"/>
      <c r="AL557" s="67"/>
      <c r="AM557" s="67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4"/>
      <c r="U558" s="2"/>
      <c r="V558" s="69"/>
      <c r="W558" s="121"/>
      <c r="X558" s="105"/>
      <c r="Y558" s="105"/>
      <c r="Z558" s="69"/>
      <c r="AA558" s="69"/>
      <c r="AB558" s="69"/>
      <c r="AC558" s="69"/>
      <c r="AD558" s="67"/>
      <c r="AE558" s="67"/>
      <c r="AF558" s="69"/>
      <c r="AG558" s="67"/>
      <c r="AH558" s="121"/>
      <c r="AI558" s="67"/>
      <c r="AJ558" s="67"/>
      <c r="AK558" s="67"/>
      <c r="AL558" s="67"/>
      <c r="AM558" s="67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4"/>
      <c r="U559" s="2"/>
      <c r="V559" s="69"/>
      <c r="W559" s="121"/>
      <c r="X559" s="105"/>
      <c r="Y559" s="105"/>
      <c r="Z559" s="69"/>
      <c r="AA559" s="69"/>
      <c r="AB559" s="69"/>
      <c r="AC559" s="69"/>
      <c r="AD559" s="67"/>
      <c r="AE559" s="67"/>
      <c r="AF559" s="69"/>
      <c r="AG559" s="67"/>
      <c r="AH559" s="121"/>
      <c r="AI559" s="67"/>
      <c r="AJ559" s="67"/>
      <c r="AK559" s="67"/>
      <c r="AL559" s="67"/>
      <c r="AM559" s="67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4"/>
      <c r="U560" s="2"/>
      <c r="V560" s="69"/>
      <c r="W560" s="121"/>
      <c r="X560" s="105"/>
      <c r="Y560" s="105"/>
      <c r="Z560" s="69"/>
      <c r="AA560" s="69"/>
      <c r="AB560" s="69"/>
      <c r="AC560" s="69"/>
      <c r="AD560" s="67"/>
      <c r="AE560" s="67"/>
      <c r="AF560" s="69"/>
      <c r="AG560" s="67"/>
      <c r="AH560" s="121"/>
      <c r="AI560" s="67"/>
      <c r="AJ560" s="67"/>
      <c r="AK560" s="67"/>
      <c r="AL560" s="67"/>
      <c r="AM560" s="67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4"/>
      <c r="U561" s="2"/>
      <c r="V561" s="69"/>
      <c r="W561" s="121"/>
      <c r="X561" s="105"/>
      <c r="Y561" s="105"/>
      <c r="Z561" s="69"/>
      <c r="AA561" s="69"/>
      <c r="AB561" s="69"/>
      <c r="AC561" s="69"/>
      <c r="AD561" s="67"/>
      <c r="AE561" s="67"/>
      <c r="AF561" s="69"/>
      <c r="AG561" s="67"/>
      <c r="AH561" s="121"/>
      <c r="AI561" s="67"/>
      <c r="AJ561" s="67"/>
      <c r="AK561" s="67"/>
      <c r="AL561" s="67"/>
      <c r="AM561" s="67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4"/>
      <c r="U562" s="2"/>
      <c r="V562" s="69"/>
      <c r="W562" s="121"/>
      <c r="X562" s="105"/>
      <c r="Y562" s="105"/>
      <c r="Z562" s="69"/>
      <c r="AA562" s="69"/>
      <c r="AB562" s="69"/>
      <c r="AC562" s="69"/>
      <c r="AD562" s="67"/>
      <c r="AE562" s="67"/>
      <c r="AF562" s="69"/>
      <c r="AG562" s="67"/>
      <c r="AH562" s="121"/>
      <c r="AI562" s="67"/>
      <c r="AJ562" s="67"/>
      <c r="AK562" s="67"/>
      <c r="AL562" s="67"/>
      <c r="AM562" s="67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4"/>
      <c r="U563" s="2"/>
      <c r="V563" s="69"/>
      <c r="W563" s="121"/>
      <c r="X563" s="105"/>
      <c r="Y563" s="105"/>
      <c r="Z563" s="69"/>
      <c r="AA563" s="69"/>
      <c r="AB563" s="69"/>
      <c r="AC563" s="69"/>
      <c r="AD563" s="67"/>
      <c r="AE563" s="67"/>
      <c r="AF563" s="69"/>
      <c r="AG563" s="67"/>
      <c r="AH563" s="121"/>
      <c r="AI563" s="67"/>
      <c r="AJ563" s="67"/>
      <c r="AK563" s="67"/>
      <c r="AL563" s="67"/>
      <c r="AM563" s="67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4"/>
      <c r="U564" s="2"/>
      <c r="V564" s="69"/>
      <c r="W564" s="121"/>
      <c r="X564" s="105"/>
      <c r="Y564" s="105"/>
      <c r="Z564" s="69"/>
      <c r="AA564" s="69"/>
      <c r="AB564" s="69"/>
      <c r="AC564" s="69"/>
      <c r="AD564" s="67"/>
      <c r="AE564" s="67"/>
      <c r="AF564" s="69"/>
      <c r="AG564" s="67"/>
      <c r="AH564" s="121"/>
      <c r="AI564" s="67"/>
      <c r="AJ564" s="67"/>
      <c r="AK564" s="67"/>
      <c r="AL564" s="67"/>
      <c r="AM564" s="67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4"/>
      <c r="U565" s="2"/>
      <c r="V565" s="69"/>
      <c r="W565" s="121"/>
      <c r="X565" s="105"/>
      <c r="Y565" s="105"/>
      <c r="Z565" s="69"/>
      <c r="AA565" s="69"/>
      <c r="AB565" s="69"/>
      <c r="AC565" s="69"/>
      <c r="AD565" s="67"/>
      <c r="AE565" s="67"/>
      <c r="AF565" s="69"/>
      <c r="AG565" s="67"/>
      <c r="AH565" s="121"/>
      <c r="AI565" s="67"/>
      <c r="AJ565" s="67"/>
      <c r="AK565" s="67"/>
      <c r="AL565" s="67"/>
      <c r="AM565" s="67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4"/>
      <c r="U566" s="2"/>
      <c r="V566" s="69"/>
      <c r="W566" s="121"/>
      <c r="X566" s="105"/>
      <c r="Y566" s="105"/>
      <c r="Z566" s="69"/>
      <c r="AA566" s="69"/>
      <c r="AB566" s="69"/>
      <c r="AC566" s="69"/>
      <c r="AD566" s="67"/>
      <c r="AE566" s="67"/>
      <c r="AF566" s="69"/>
      <c r="AG566" s="67"/>
      <c r="AH566" s="121"/>
      <c r="AI566" s="67"/>
      <c r="AJ566" s="67"/>
      <c r="AK566" s="67"/>
      <c r="AL566" s="67"/>
      <c r="AM566" s="67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4"/>
      <c r="U567" s="2"/>
      <c r="V567" s="69"/>
      <c r="W567" s="121"/>
      <c r="X567" s="105"/>
      <c r="Y567" s="105"/>
      <c r="Z567" s="69"/>
      <c r="AA567" s="69"/>
      <c r="AB567" s="69"/>
      <c r="AC567" s="69"/>
      <c r="AD567" s="67"/>
      <c r="AE567" s="67"/>
      <c r="AF567" s="69"/>
      <c r="AG567" s="67"/>
      <c r="AH567" s="121"/>
      <c r="AI567" s="67"/>
      <c r="AJ567" s="67"/>
      <c r="AK567" s="67"/>
      <c r="AL567" s="67"/>
      <c r="AM567" s="67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4"/>
      <c r="U568" s="2"/>
      <c r="V568" s="69"/>
      <c r="W568" s="121"/>
      <c r="X568" s="105"/>
      <c r="Y568" s="105"/>
      <c r="Z568" s="69"/>
      <c r="AA568" s="69"/>
      <c r="AB568" s="69"/>
      <c r="AC568" s="69"/>
      <c r="AD568" s="67"/>
      <c r="AE568" s="67"/>
      <c r="AF568" s="69"/>
      <c r="AG568" s="67"/>
      <c r="AH568" s="121"/>
      <c r="AI568" s="67"/>
      <c r="AJ568" s="67"/>
      <c r="AK568" s="67"/>
      <c r="AL568" s="67"/>
      <c r="AM568" s="67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4"/>
      <c r="U569" s="2"/>
      <c r="V569" s="69"/>
      <c r="W569" s="121"/>
      <c r="X569" s="105"/>
      <c r="Y569" s="105"/>
      <c r="Z569" s="69"/>
      <c r="AA569" s="69"/>
      <c r="AB569" s="69"/>
      <c r="AC569" s="69"/>
      <c r="AD569" s="67"/>
      <c r="AE569" s="67"/>
      <c r="AF569" s="69"/>
      <c r="AG569" s="67"/>
      <c r="AH569" s="121"/>
      <c r="AI569" s="67"/>
      <c r="AJ569" s="67"/>
      <c r="AK569" s="67"/>
      <c r="AL569" s="67"/>
      <c r="AM569" s="67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4"/>
      <c r="U570" s="2"/>
      <c r="V570" s="69"/>
      <c r="W570" s="121"/>
      <c r="X570" s="105"/>
      <c r="Y570" s="105"/>
      <c r="Z570" s="69"/>
      <c r="AA570" s="69"/>
      <c r="AB570" s="69"/>
      <c r="AC570" s="69"/>
      <c r="AD570" s="67"/>
      <c r="AE570" s="67"/>
      <c r="AF570" s="69"/>
      <c r="AG570" s="67"/>
      <c r="AH570" s="121"/>
      <c r="AI570" s="67"/>
      <c r="AJ570" s="67"/>
      <c r="AK570" s="67"/>
      <c r="AL570" s="67"/>
      <c r="AM570" s="67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4"/>
      <c r="U571" s="2"/>
      <c r="V571" s="69"/>
      <c r="W571" s="121"/>
      <c r="X571" s="105"/>
      <c r="Y571" s="105"/>
      <c r="Z571" s="69"/>
      <c r="AA571" s="69"/>
      <c r="AB571" s="69"/>
      <c r="AC571" s="69"/>
      <c r="AD571" s="67"/>
      <c r="AE571" s="67"/>
      <c r="AF571" s="69"/>
      <c r="AG571" s="67"/>
      <c r="AH571" s="121"/>
      <c r="AI571" s="67"/>
      <c r="AJ571" s="67"/>
      <c r="AK571" s="67"/>
      <c r="AL571" s="67"/>
      <c r="AM571" s="67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4"/>
      <c r="U572" s="2"/>
      <c r="V572" s="69"/>
      <c r="W572" s="121"/>
      <c r="X572" s="105"/>
      <c r="Y572" s="105"/>
      <c r="Z572" s="69"/>
      <c r="AA572" s="69"/>
      <c r="AB572" s="69"/>
      <c r="AC572" s="69"/>
      <c r="AD572" s="67"/>
      <c r="AE572" s="67"/>
      <c r="AF572" s="69"/>
      <c r="AG572" s="67"/>
      <c r="AH572" s="121"/>
      <c r="AI572" s="67"/>
      <c r="AJ572" s="67"/>
      <c r="AK572" s="67"/>
      <c r="AL572" s="67"/>
      <c r="AM572" s="67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4"/>
      <c r="U573" s="2"/>
      <c r="V573" s="69"/>
      <c r="W573" s="121"/>
      <c r="X573" s="105"/>
      <c r="Y573" s="105"/>
      <c r="Z573" s="69"/>
      <c r="AA573" s="69"/>
      <c r="AB573" s="69"/>
      <c r="AC573" s="69"/>
      <c r="AD573" s="67"/>
      <c r="AE573" s="67"/>
      <c r="AF573" s="69"/>
      <c r="AG573" s="67"/>
      <c r="AH573" s="121"/>
      <c r="AI573" s="67"/>
      <c r="AJ573" s="67"/>
      <c r="AK573" s="67"/>
      <c r="AL573" s="67"/>
      <c r="AM573" s="67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4"/>
      <c r="U574" s="2"/>
      <c r="V574" s="69"/>
      <c r="W574" s="121"/>
      <c r="X574" s="105"/>
      <c r="Y574" s="105"/>
      <c r="Z574" s="69"/>
      <c r="AA574" s="69"/>
      <c r="AB574" s="69"/>
      <c r="AC574" s="69"/>
      <c r="AD574" s="67"/>
      <c r="AE574" s="67"/>
      <c r="AF574" s="69"/>
      <c r="AG574" s="67"/>
      <c r="AH574" s="121"/>
      <c r="AI574" s="67"/>
      <c r="AJ574" s="67"/>
      <c r="AK574" s="67"/>
      <c r="AL574" s="67"/>
      <c r="AM574" s="67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4"/>
      <c r="U575" s="2"/>
      <c r="V575" s="69"/>
      <c r="W575" s="121"/>
      <c r="X575" s="105"/>
      <c r="Y575" s="105"/>
      <c r="Z575" s="69"/>
      <c r="AA575" s="69"/>
      <c r="AB575" s="69"/>
      <c r="AC575" s="69"/>
      <c r="AD575" s="67"/>
      <c r="AE575" s="67"/>
      <c r="AF575" s="69"/>
      <c r="AG575" s="67"/>
      <c r="AH575" s="121"/>
      <c r="AI575" s="67"/>
      <c r="AJ575" s="67"/>
      <c r="AK575" s="67"/>
      <c r="AL575" s="67"/>
      <c r="AM575" s="67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4"/>
      <c r="U576" s="2"/>
      <c r="V576" s="69"/>
      <c r="W576" s="121"/>
      <c r="X576" s="105"/>
      <c r="Y576" s="105"/>
      <c r="Z576" s="69"/>
      <c r="AA576" s="69"/>
      <c r="AB576" s="69"/>
      <c r="AC576" s="69"/>
      <c r="AD576" s="67"/>
      <c r="AE576" s="67"/>
      <c r="AF576" s="69"/>
      <c r="AG576" s="67"/>
      <c r="AH576" s="121"/>
      <c r="AI576" s="67"/>
      <c r="AJ576" s="67"/>
      <c r="AK576" s="67"/>
      <c r="AL576" s="67"/>
      <c r="AM576" s="67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4"/>
      <c r="U577" s="2"/>
      <c r="V577" s="69"/>
      <c r="W577" s="121"/>
      <c r="X577" s="105"/>
      <c r="Y577" s="105"/>
      <c r="Z577" s="69"/>
      <c r="AA577" s="69"/>
      <c r="AB577" s="69"/>
      <c r="AC577" s="69"/>
      <c r="AD577" s="67"/>
      <c r="AE577" s="67"/>
      <c r="AF577" s="69"/>
      <c r="AG577" s="67"/>
      <c r="AH577" s="121"/>
      <c r="AI577" s="67"/>
      <c r="AJ577" s="67"/>
      <c r="AK577" s="67"/>
      <c r="AL577" s="67"/>
      <c r="AM577" s="67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4"/>
      <c r="U578" s="2"/>
      <c r="V578" s="69"/>
      <c r="W578" s="121"/>
      <c r="X578" s="105"/>
      <c r="Y578" s="105"/>
      <c r="Z578" s="69"/>
      <c r="AA578" s="69"/>
      <c r="AB578" s="69"/>
      <c r="AC578" s="69"/>
      <c r="AD578" s="67"/>
      <c r="AE578" s="67"/>
      <c r="AF578" s="69"/>
      <c r="AG578" s="67"/>
      <c r="AH578" s="121"/>
      <c r="AI578" s="67"/>
      <c r="AJ578" s="67"/>
      <c r="AK578" s="67"/>
      <c r="AL578" s="67"/>
      <c r="AM578" s="67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4"/>
      <c r="U579" s="2"/>
      <c r="V579" s="69"/>
      <c r="W579" s="121"/>
      <c r="X579" s="105"/>
      <c r="Y579" s="105"/>
      <c r="Z579" s="69"/>
      <c r="AA579" s="69"/>
      <c r="AB579" s="69"/>
      <c r="AC579" s="69"/>
      <c r="AD579" s="67"/>
      <c r="AE579" s="67"/>
      <c r="AF579" s="69"/>
      <c r="AG579" s="67"/>
      <c r="AH579" s="121"/>
      <c r="AI579" s="67"/>
      <c r="AJ579" s="67"/>
      <c r="AK579" s="67"/>
      <c r="AL579" s="67"/>
      <c r="AM579" s="67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4"/>
      <c r="U580" s="2"/>
      <c r="V580" s="69"/>
      <c r="W580" s="121"/>
      <c r="X580" s="105"/>
      <c r="Y580" s="105"/>
      <c r="Z580" s="69"/>
      <c r="AA580" s="69"/>
      <c r="AB580" s="69"/>
      <c r="AC580" s="69"/>
      <c r="AD580" s="67"/>
      <c r="AE580" s="67"/>
      <c r="AF580" s="69"/>
      <c r="AG580" s="67"/>
      <c r="AH580" s="121"/>
      <c r="AI580" s="67"/>
      <c r="AJ580" s="67"/>
      <c r="AK580" s="67"/>
      <c r="AL580" s="67"/>
      <c r="AM580" s="67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4"/>
      <c r="U581" s="2"/>
      <c r="V581" s="69"/>
      <c r="W581" s="121"/>
      <c r="X581" s="105"/>
      <c r="Y581" s="105"/>
      <c r="Z581" s="69"/>
      <c r="AA581" s="69"/>
      <c r="AB581" s="69"/>
      <c r="AC581" s="69"/>
      <c r="AD581" s="67"/>
      <c r="AE581" s="67"/>
      <c r="AF581" s="69"/>
      <c r="AG581" s="67"/>
      <c r="AH581" s="121"/>
      <c r="AI581" s="67"/>
      <c r="AJ581" s="67"/>
      <c r="AK581" s="67"/>
      <c r="AL581" s="67"/>
      <c r="AM581" s="67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4"/>
      <c r="U582" s="2"/>
      <c r="V582" s="69"/>
      <c r="W582" s="121"/>
      <c r="X582" s="105"/>
      <c r="Y582" s="105"/>
      <c r="Z582" s="69"/>
      <c r="AA582" s="69"/>
      <c r="AB582" s="69"/>
      <c r="AC582" s="69"/>
      <c r="AD582" s="67"/>
      <c r="AE582" s="67"/>
      <c r="AF582" s="69"/>
      <c r="AG582" s="67"/>
      <c r="AH582" s="121"/>
      <c r="AI582" s="67"/>
      <c r="AJ582" s="67"/>
      <c r="AK582" s="67"/>
      <c r="AL582" s="67"/>
      <c r="AM582" s="67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4"/>
      <c r="U583" s="2"/>
      <c r="V583" s="69"/>
      <c r="W583" s="121"/>
      <c r="X583" s="105"/>
      <c r="Y583" s="105"/>
      <c r="Z583" s="69"/>
      <c r="AA583" s="69"/>
      <c r="AB583" s="69"/>
      <c r="AC583" s="69"/>
      <c r="AD583" s="67"/>
      <c r="AE583" s="67"/>
      <c r="AF583" s="69"/>
      <c r="AG583" s="67"/>
      <c r="AH583" s="121"/>
      <c r="AI583" s="67"/>
      <c r="AJ583" s="67"/>
      <c r="AK583" s="67"/>
      <c r="AL583" s="67"/>
      <c r="AM583" s="67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4"/>
      <c r="U584" s="2"/>
      <c r="V584" s="69"/>
      <c r="W584" s="121"/>
      <c r="X584" s="105"/>
      <c r="Y584" s="105"/>
      <c r="Z584" s="69"/>
      <c r="AA584" s="69"/>
      <c r="AB584" s="69"/>
      <c r="AC584" s="69"/>
      <c r="AD584" s="67"/>
      <c r="AE584" s="67"/>
      <c r="AF584" s="69"/>
      <c r="AG584" s="67"/>
      <c r="AH584" s="121"/>
      <c r="AI584" s="67"/>
      <c r="AJ584" s="67"/>
      <c r="AK584" s="67"/>
      <c r="AL584" s="67"/>
      <c r="AM584" s="67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4"/>
      <c r="U585" s="2"/>
      <c r="V585" s="69"/>
      <c r="W585" s="121"/>
      <c r="X585" s="105"/>
      <c r="Y585" s="105"/>
      <c r="Z585" s="69"/>
      <c r="AA585" s="69"/>
      <c r="AB585" s="69"/>
      <c r="AC585" s="69"/>
      <c r="AD585" s="67"/>
      <c r="AE585" s="67"/>
      <c r="AF585" s="69"/>
      <c r="AG585" s="67"/>
      <c r="AH585" s="121"/>
      <c r="AI585" s="67"/>
      <c r="AJ585" s="67"/>
      <c r="AK585" s="67"/>
      <c r="AL585" s="67"/>
      <c r="AM585" s="67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4"/>
      <c r="U586" s="2"/>
      <c r="V586" s="69"/>
      <c r="W586" s="121"/>
      <c r="X586" s="105"/>
      <c r="Y586" s="105"/>
      <c r="Z586" s="69"/>
      <c r="AA586" s="69"/>
      <c r="AB586" s="69"/>
      <c r="AC586" s="69"/>
      <c r="AD586" s="67"/>
      <c r="AE586" s="67"/>
      <c r="AF586" s="69"/>
      <c r="AG586" s="67"/>
      <c r="AH586" s="121"/>
      <c r="AI586" s="67"/>
      <c r="AJ586" s="67"/>
      <c r="AK586" s="67"/>
      <c r="AL586" s="67"/>
      <c r="AM586" s="67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4"/>
      <c r="U587" s="2"/>
      <c r="V587" s="69"/>
      <c r="W587" s="121"/>
      <c r="X587" s="105"/>
      <c r="Y587" s="105"/>
      <c r="Z587" s="69"/>
      <c r="AA587" s="69"/>
      <c r="AB587" s="69"/>
      <c r="AC587" s="69"/>
      <c r="AD587" s="67"/>
      <c r="AE587" s="67"/>
      <c r="AF587" s="69"/>
      <c r="AG587" s="67"/>
      <c r="AH587" s="121"/>
      <c r="AI587" s="67"/>
      <c r="AJ587" s="67"/>
      <c r="AK587" s="67"/>
      <c r="AL587" s="67"/>
      <c r="AM587" s="67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4"/>
      <c r="U588" s="2"/>
      <c r="V588" s="69"/>
      <c r="W588" s="121"/>
      <c r="X588" s="105"/>
      <c r="Y588" s="105"/>
      <c r="Z588" s="69"/>
      <c r="AA588" s="69"/>
      <c r="AB588" s="69"/>
      <c r="AC588" s="69"/>
      <c r="AD588" s="67"/>
      <c r="AE588" s="67"/>
      <c r="AF588" s="69"/>
      <c r="AG588" s="67"/>
      <c r="AH588" s="121"/>
      <c r="AI588" s="67"/>
      <c r="AJ588" s="67"/>
      <c r="AK588" s="67"/>
      <c r="AL588" s="67"/>
      <c r="AM588" s="67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4"/>
      <c r="U589" s="2"/>
      <c r="V589" s="69"/>
      <c r="W589" s="121"/>
      <c r="X589" s="105"/>
      <c r="Y589" s="105"/>
      <c r="Z589" s="69"/>
      <c r="AA589" s="69"/>
      <c r="AB589" s="69"/>
      <c r="AC589" s="69"/>
      <c r="AD589" s="67"/>
      <c r="AE589" s="67"/>
      <c r="AF589" s="69"/>
      <c r="AG589" s="67"/>
      <c r="AH589" s="121"/>
      <c r="AI589" s="67"/>
      <c r="AJ589" s="67"/>
      <c r="AK589" s="67"/>
      <c r="AL589" s="67"/>
      <c r="AM589" s="67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4"/>
      <c r="U590" s="2"/>
      <c r="V590" s="69"/>
      <c r="W590" s="121"/>
      <c r="X590" s="105"/>
      <c r="Y590" s="105"/>
      <c r="Z590" s="69"/>
      <c r="AA590" s="69"/>
      <c r="AB590" s="69"/>
      <c r="AC590" s="69"/>
      <c r="AD590" s="67"/>
      <c r="AE590" s="67"/>
      <c r="AF590" s="69"/>
      <c r="AG590" s="67"/>
      <c r="AH590" s="121"/>
      <c r="AI590" s="67"/>
      <c r="AJ590" s="67"/>
      <c r="AK590" s="67"/>
      <c r="AL590" s="67"/>
      <c r="AM590" s="67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4"/>
      <c r="U591" s="2"/>
      <c r="V591" s="69"/>
      <c r="W591" s="121"/>
      <c r="X591" s="105"/>
      <c r="Y591" s="105"/>
      <c r="Z591" s="69"/>
      <c r="AA591" s="69"/>
      <c r="AB591" s="69"/>
      <c r="AC591" s="69"/>
      <c r="AD591" s="67"/>
      <c r="AE591" s="67"/>
      <c r="AF591" s="69"/>
      <c r="AG591" s="67"/>
      <c r="AH591" s="121"/>
      <c r="AI591" s="67"/>
      <c r="AJ591" s="67"/>
      <c r="AK591" s="67"/>
      <c r="AL591" s="67"/>
      <c r="AM591" s="67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4"/>
      <c r="U592" s="2"/>
      <c r="V592" s="69"/>
      <c r="W592" s="121"/>
      <c r="X592" s="105"/>
      <c r="Y592" s="105"/>
      <c r="Z592" s="69"/>
      <c r="AA592" s="69"/>
      <c r="AB592" s="69"/>
      <c r="AC592" s="69"/>
      <c r="AD592" s="67"/>
      <c r="AE592" s="67"/>
      <c r="AF592" s="69"/>
      <c r="AG592" s="67"/>
      <c r="AH592" s="121"/>
      <c r="AI592" s="67"/>
      <c r="AJ592" s="67"/>
      <c r="AK592" s="67"/>
      <c r="AL592" s="67"/>
      <c r="AM592" s="67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4"/>
      <c r="U593" s="2"/>
      <c r="V593" s="69"/>
      <c r="W593" s="121"/>
      <c r="X593" s="105"/>
      <c r="Y593" s="105"/>
      <c r="Z593" s="69"/>
      <c r="AA593" s="69"/>
      <c r="AB593" s="69"/>
      <c r="AC593" s="69"/>
      <c r="AD593" s="67"/>
      <c r="AE593" s="67"/>
      <c r="AF593" s="69"/>
      <c r="AG593" s="67"/>
      <c r="AH593" s="121"/>
      <c r="AI593" s="67"/>
      <c r="AJ593" s="67"/>
      <c r="AK593" s="67"/>
      <c r="AL593" s="67"/>
      <c r="AM593" s="67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4"/>
      <c r="U594" s="2"/>
      <c r="V594" s="69"/>
      <c r="W594" s="121"/>
      <c r="X594" s="105"/>
      <c r="Y594" s="105"/>
      <c r="Z594" s="69"/>
      <c r="AA594" s="69"/>
      <c r="AB594" s="69"/>
      <c r="AC594" s="69"/>
      <c r="AD594" s="67"/>
      <c r="AE594" s="67"/>
      <c r="AF594" s="69"/>
      <c r="AG594" s="67"/>
      <c r="AH594" s="121"/>
      <c r="AI594" s="67"/>
      <c r="AJ594" s="67"/>
      <c r="AK594" s="67"/>
      <c r="AL594" s="67"/>
      <c r="AM594" s="67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4"/>
      <c r="U595" s="2"/>
      <c r="V595" s="69"/>
      <c r="W595" s="121"/>
      <c r="X595" s="105"/>
      <c r="Y595" s="105"/>
      <c r="Z595" s="69"/>
      <c r="AA595" s="69"/>
      <c r="AB595" s="69"/>
      <c r="AC595" s="69"/>
      <c r="AD595" s="67"/>
      <c r="AE595" s="67"/>
      <c r="AF595" s="69"/>
      <c r="AG595" s="67"/>
      <c r="AH595" s="121"/>
      <c r="AI595" s="67"/>
      <c r="AJ595" s="67"/>
      <c r="AK595" s="67"/>
      <c r="AL595" s="67"/>
      <c r="AM595" s="67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4"/>
      <c r="U596" s="2"/>
      <c r="V596" s="69"/>
      <c r="W596" s="121"/>
      <c r="X596" s="105"/>
      <c r="Y596" s="105"/>
      <c r="Z596" s="69"/>
      <c r="AA596" s="69"/>
      <c r="AB596" s="69"/>
      <c r="AC596" s="69"/>
      <c r="AD596" s="67"/>
      <c r="AE596" s="67"/>
      <c r="AF596" s="69"/>
      <c r="AG596" s="67"/>
      <c r="AH596" s="121"/>
      <c r="AI596" s="67"/>
      <c r="AJ596" s="67"/>
      <c r="AK596" s="67"/>
      <c r="AL596" s="67"/>
      <c r="AM596" s="67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4"/>
      <c r="U597" s="2"/>
      <c r="V597" s="69"/>
      <c r="W597" s="121"/>
      <c r="X597" s="105"/>
      <c r="Y597" s="105"/>
      <c r="Z597" s="69"/>
      <c r="AA597" s="69"/>
      <c r="AB597" s="69"/>
      <c r="AC597" s="69"/>
      <c r="AD597" s="67"/>
      <c r="AE597" s="67"/>
      <c r="AF597" s="69"/>
      <c r="AG597" s="67"/>
      <c r="AH597" s="121"/>
      <c r="AI597" s="67"/>
      <c r="AJ597" s="67"/>
      <c r="AK597" s="67"/>
      <c r="AL597" s="67"/>
      <c r="AM597" s="67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4"/>
      <c r="U598" s="2"/>
      <c r="V598" s="69"/>
      <c r="W598" s="121"/>
      <c r="X598" s="105"/>
      <c r="Y598" s="105"/>
      <c r="Z598" s="69"/>
      <c r="AA598" s="69"/>
      <c r="AB598" s="69"/>
      <c r="AC598" s="69"/>
      <c r="AD598" s="67"/>
      <c r="AE598" s="67"/>
      <c r="AF598" s="69"/>
      <c r="AG598" s="67"/>
      <c r="AH598" s="121"/>
      <c r="AI598" s="67"/>
      <c r="AJ598" s="67"/>
      <c r="AK598" s="67"/>
      <c r="AL598" s="67"/>
      <c r="AM598" s="67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4"/>
      <c r="U599" s="2"/>
      <c r="V599" s="69"/>
      <c r="W599" s="121"/>
      <c r="X599" s="105"/>
      <c r="Y599" s="105"/>
      <c r="Z599" s="69"/>
      <c r="AA599" s="69"/>
      <c r="AB599" s="69"/>
      <c r="AC599" s="69"/>
      <c r="AD599" s="67"/>
      <c r="AE599" s="67"/>
      <c r="AF599" s="69"/>
      <c r="AG599" s="67"/>
      <c r="AH599" s="121"/>
      <c r="AI599" s="67"/>
      <c r="AJ599" s="67"/>
      <c r="AK599" s="67"/>
      <c r="AL599" s="67"/>
      <c r="AM599" s="67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4"/>
      <c r="U600" s="2"/>
      <c r="V600" s="69"/>
      <c r="W600" s="121"/>
      <c r="X600" s="105"/>
      <c r="Y600" s="105"/>
      <c r="Z600" s="69"/>
      <c r="AA600" s="69"/>
      <c r="AB600" s="69"/>
      <c r="AC600" s="69"/>
      <c r="AD600" s="67"/>
      <c r="AE600" s="67"/>
      <c r="AF600" s="69"/>
      <c r="AG600" s="67"/>
      <c r="AH600" s="121"/>
      <c r="AI600" s="67"/>
      <c r="AJ600" s="67"/>
      <c r="AK600" s="67"/>
      <c r="AL600" s="67"/>
      <c r="AM600" s="67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4"/>
      <c r="U601" s="2"/>
      <c r="V601" s="69"/>
      <c r="W601" s="121"/>
      <c r="X601" s="105"/>
      <c r="Y601" s="105"/>
      <c r="Z601" s="69"/>
      <c r="AA601" s="69"/>
      <c r="AB601" s="69"/>
      <c r="AC601" s="69"/>
      <c r="AD601" s="67"/>
      <c r="AE601" s="67"/>
      <c r="AF601" s="69"/>
      <c r="AG601" s="67"/>
      <c r="AH601" s="121"/>
      <c r="AI601" s="67"/>
      <c r="AJ601" s="67"/>
      <c r="AK601" s="67"/>
      <c r="AL601" s="67"/>
      <c r="AM601" s="67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4"/>
      <c r="U602" s="2"/>
      <c r="V602" s="69"/>
      <c r="W602" s="121"/>
      <c r="X602" s="105"/>
      <c r="Y602" s="105"/>
      <c r="Z602" s="69"/>
      <c r="AA602" s="69"/>
      <c r="AB602" s="69"/>
      <c r="AC602" s="69"/>
      <c r="AD602" s="67"/>
      <c r="AE602" s="67"/>
      <c r="AF602" s="69"/>
      <c r="AG602" s="67"/>
      <c r="AH602" s="121"/>
      <c r="AI602" s="67"/>
      <c r="AJ602" s="67"/>
      <c r="AK602" s="67"/>
      <c r="AL602" s="67"/>
      <c r="AM602" s="67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4"/>
      <c r="U603" s="2"/>
      <c r="V603" s="69"/>
      <c r="W603" s="121"/>
      <c r="X603" s="105"/>
      <c r="Y603" s="105"/>
      <c r="Z603" s="69"/>
      <c r="AA603" s="69"/>
      <c r="AB603" s="69"/>
      <c r="AC603" s="69"/>
      <c r="AD603" s="67"/>
      <c r="AE603" s="67"/>
      <c r="AF603" s="69"/>
      <c r="AG603" s="67"/>
      <c r="AH603" s="121"/>
      <c r="AI603" s="67"/>
      <c r="AJ603" s="67"/>
      <c r="AK603" s="67"/>
      <c r="AL603" s="67"/>
      <c r="AM603" s="67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4"/>
      <c r="U604" s="2"/>
      <c r="V604" s="69"/>
      <c r="W604" s="121"/>
      <c r="X604" s="105"/>
      <c r="Y604" s="105"/>
      <c r="Z604" s="69"/>
      <c r="AA604" s="69"/>
      <c r="AB604" s="69"/>
      <c r="AC604" s="69"/>
      <c r="AD604" s="67"/>
      <c r="AE604" s="67"/>
      <c r="AF604" s="69"/>
      <c r="AG604" s="67"/>
      <c r="AH604" s="121"/>
      <c r="AI604" s="67"/>
      <c r="AJ604" s="67"/>
      <c r="AK604" s="67"/>
      <c r="AL604" s="67"/>
      <c r="AM604" s="67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4"/>
      <c r="U605" s="2"/>
      <c r="V605" s="69"/>
      <c r="W605" s="121"/>
      <c r="X605" s="105"/>
      <c r="Y605" s="105"/>
      <c r="Z605" s="69"/>
      <c r="AA605" s="69"/>
      <c r="AB605" s="69"/>
      <c r="AC605" s="69"/>
      <c r="AD605" s="67"/>
      <c r="AE605" s="67"/>
      <c r="AF605" s="69"/>
      <c r="AG605" s="67"/>
      <c r="AH605" s="121"/>
      <c r="AI605" s="67"/>
      <c r="AJ605" s="67"/>
      <c r="AK605" s="67"/>
      <c r="AL605" s="67"/>
      <c r="AM605" s="67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4"/>
      <c r="U606" s="2"/>
      <c r="V606" s="69"/>
      <c r="W606" s="121"/>
      <c r="X606" s="105"/>
      <c r="Y606" s="105"/>
      <c r="Z606" s="69"/>
      <c r="AA606" s="69"/>
      <c r="AB606" s="69"/>
      <c r="AC606" s="69"/>
      <c r="AD606" s="67"/>
      <c r="AE606" s="67"/>
      <c r="AF606" s="69"/>
      <c r="AG606" s="67"/>
      <c r="AH606" s="121"/>
      <c r="AI606" s="67"/>
      <c r="AJ606" s="67"/>
      <c r="AK606" s="67"/>
      <c r="AL606" s="67"/>
      <c r="AM606" s="67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4"/>
      <c r="U607" s="2"/>
      <c r="V607" s="69"/>
      <c r="W607" s="121"/>
      <c r="X607" s="105"/>
      <c r="Y607" s="105"/>
      <c r="Z607" s="69"/>
      <c r="AA607" s="69"/>
      <c r="AB607" s="69"/>
      <c r="AC607" s="69"/>
      <c r="AD607" s="67"/>
      <c r="AE607" s="67"/>
      <c r="AF607" s="69"/>
      <c r="AG607" s="67"/>
      <c r="AH607" s="121"/>
      <c r="AI607" s="67"/>
      <c r="AJ607" s="67"/>
      <c r="AK607" s="67"/>
      <c r="AL607" s="67"/>
      <c r="AM607" s="67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4"/>
      <c r="U608" s="2"/>
      <c r="V608" s="69"/>
      <c r="W608" s="121"/>
      <c r="X608" s="105"/>
      <c r="Y608" s="105"/>
      <c r="Z608" s="69"/>
      <c r="AA608" s="69"/>
      <c r="AB608" s="69"/>
      <c r="AC608" s="69"/>
      <c r="AD608" s="67"/>
      <c r="AE608" s="67"/>
      <c r="AF608" s="69"/>
      <c r="AG608" s="67"/>
      <c r="AH608" s="121"/>
      <c r="AI608" s="67"/>
      <c r="AJ608" s="67"/>
      <c r="AK608" s="67"/>
      <c r="AL608" s="67"/>
      <c r="AM608" s="67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4"/>
      <c r="U609" s="2"/>
      <c r="V609" s="69"/>
      <c r="W609" s="121"/>
      <c r="X609" s="105"/>
      <c r="Y609" s="105"/>
      <c r="Z609" s="69"/>
      <c r="AA609" s="69"/>
      <c r="AB609" s="69"/>
      <c r="AC609" s="69"/>
      <c r="AD609" s="67"/>
      <c r="AE609" s="67"/>
      <c r="AF609" s="69"/>
      <c r="AG609" s="67"/>
      <c r="AH609" s="121"/>
      <c r="AI609" s="67"/>
      <c r="AJ609" s="67"/>
      <c r="AK609" s="67"/>
      <c r="AL609" s="67"/>
      <c r="AM609" s="67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4"/>
      <c r="U610" s="2"/>
      <c r="V610" s="69"/>
      <c r="W610" s="121"/>
      <c r="X610" s="105"/>
      <c r="Y610" s="105"/>
      <c r="Z610" s="69"/>
      <c r="AA610" s="69"/>
      <c r="AB610" s="69"/>
      <c r="AC610" s="69"/>
      <c r="AD610" s="67"/>
      <c r="AE610" s="67"/>
      <c r="AF610" s="69"/>
      <c r="AG610" s="67"/>
      <c r="AH610" s="121"/>
      <c r="AI610" s="67"/>
      <c r="AJ610" s="67"/>
      <c r="AK610" s="67"/>
      <c r="AL610" s="67"/>
      <c r="AM610" s="67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4"/>
      <c r="U611" s="2"/>
      <c r="V611" s="69"/>
      <c r="W611" s="121"/>
      <c r="X611" s="105"/>
      <c r="Y611" s="105"/>
      <c r="Z611" s="69"/>
      <c r="AA611" s="69"/>
      <c r="AB611" s="69"/>
      <c r="AC611" s="69"/>
      <c r="AD611" s="67"/>
      <c r="AE611" s="67"/>
      <c r="AF611" s="69"/>
      <c r="AG611" s="67"/>
      <c r="AH611" s="121"/>
      <c r="AI611" s="67"/>
      <c r="AJ611" s="67"/>
      <c r="AK611" s="67"/>
      <c r="AL611" s="67"/>
      <c r="AM611" s="67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4"/>
      <c r="U612" s="2"/>
      <c r="V612" s="69"/>
      <c r="W612" s="121"/>
      <c r="X612" s="105"/>
      <c r="Y612" s="105"/>
      <c r="Z612" s="69"/>
      <c r="AA612" s="69"/>
      <c r="AB612" s="69"/>
      <c r="AC612" s="69"/>
      <c r="AD612" s="67"/>
      <c r="AE612" s="67"/>
      <c r="AF612" s="69"/>
      <c r="AG612" s="67"/>
      <c r="AH612" s="121"/>
      <c r="AI612" s="67"/>
      <c r="AJ612" s="67"/>
      <c r="AK612" s="67"/>
      <c r="AL612" s="67"/>
      <c r="AM612" s="67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4"/>
      <c r="U613" s="2"/>
      <c r="V613" s="69"/>
      <c r="W613" s="121"/>
      <c r="X613" s="105"/>
      <c r="Y613" s="105"/>
      <c r="Z613" s="69"/>
      <c r="AA613" s="69"/>
      <c r="AB613" s="69"/>
      <c r="AC613" s="69"/>
      <c r="AD613" s="67"/>
      <c r="AE613" s="67"/>
      <c r="AF613" s="69"/>
      <c r="AG613" s="67"/>
      <c r="AH613" s="121"/>
      <c r="AI613" s="67"/>
      <c r="AJ613" s="67"/>
      <c r="AK613" s="67"/>
      <c r="AL613" s="67"/>
      <c r="AM613" s="67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4"/>
      <c r="U614" s="2"/>
      <c r="V614" s="69"/>
      <c r="W614" s="121"/>
      <c r="X614" s="105"/>
      <c r="Y614" s="105"/>
      <c r="Z614" s="69"/>
      <c r="AA614" s="69"/>
      <c r="AB614" s="69"/>
      <c r="AC614" s="69"/>
      <c r="AD614" s="67"/>
      <c r="AE614" s="67"/>
      <c r="AF614" s="69"/>
      <c r="AG614" s="67"/>
      <c r="AH614" s="121"/>
      <c r="AI614" s="67"/>
      <c r="AJ614" s="67"/>
      <c r="AK614" s="67"/>
      <c r="AL614" s="67"/>
      <c r="AM614" s="67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4"/>
      <c r="U615" s="2"/>
      <c r="V615" s="69"/>
      <c r="W615" s="121"/>
      <c r="X615" s="105"/>
      <c r="Y615" s="105"/>
      <c r="Z615" s="69"/>
      <c r="AA615" s="69"/>
      <c r="AB615" s="69"/>
      <c r="AC615" s="69"/>
      <c r="AD615" s="67"/>
      <c r="AE615" s="67"/>
      <c r="AF615" s="69"/>
      <c r="AG615" s="67"/>
      <c r="AH615" s="121"/>
      <c r="AI615" s="67"/>
      <c r="AJ615" s="67"/>
      <c r="AK615" s="67"/>
      <c r="AL615" s="67"/>
      <c r="AM615" s="67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4"/>
      <c r="U616" s="2"/>
      <c r="V616" s="69"/>
      <c r="W616" s="121"/>
      <c r="X616" s="105"/>
      <c r="Y616" s="105"/>
      <c r="Z616" s="69"/>
      <c r="AA616" s="69"/>
      <c r="AB616" s="69"/>
      <c r="AC616" s="69"/>
      <c r="AD616" s="67"/>
      <c r="AE616" s="67"/>
      <c r="AF616" s="69"/>
      <c r="AG616" s="67"/>
      <c r="AH616" s="121"/>
      <c r="AI616" s="67"/>
      <c r="AJ616" s="67"/>
      <c r="AK616" s="67"/>
      <c r="AL616" s="67"/>
      <c r="AM616" s="67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4"/>
      <c r="U617" s="2"/>
      <c r="V617" s="69"/>
      <c r="W617" s="121"/>
      <c r="X617" s="105"/>
      <c r="Y617" s="105"/>
      <c r="Z617" s="69"/>
      <c r="AA617" s="69"/>
      <c r="AB617" s="69"/>
      <c r="AC617" s="69"/>
      <c r="AD617" s="67"/>
      <c r="AE617" s="67"/>
      <c r="AF617" s="69"/>
      <c r="AG617" s="67"/>
      <c r="AH617" s="121"/>
      <c r="AI617" s="67"/>
      <c r="AJ617" s="67"/>
      <c r="AK617" s="67"/>
      <c r="AL617" s="67"/>
      <c r="AM617" s="67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4"/>
      <c r="U618" s="2"/>
      <c r="V618" s="69"/>
      <c r="W618" s="121"/>
      <c r="X618" s="105"/>
      <c r="Y618" s="105"/>
      <c r="Z618" s="69"/>
      <c r="AA618" s="69"/>
      <c r="AB618" s="69"/>
      <c r="AC618" s="69"/>
      <c r="AD618" s="67"/>
      <c r="AE618" s="67"/>
      <c r="AF618" s="69"/>
      <c r="AG618" s="67"/>
      <c r="AH618" s="121"/>
      <c r="AI618" s="67"/>
      <c r="AJ618" s="67"/>
      <c r="AK618" s="67"/>
      <c r="AL618" s="67"/>
      <c r="AM618" s="67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4"/>
      <c r="U619" s="2"/>
      <c r="V619" s="69"/>
      <c r="W619" s="121"/>
      <c r="X619" s="105"/>
      <c r="Y619" s="105"/>
      <c r="Z619" s="69"/>
      <c r="AA619" s="69"/>
      <c r="AB619" s="69"/>
      <c r="AC619" s="69"/>
      <c r="AD619" s="67"/>
      <c r="AE619" s="67"/>
      <c r="AF619" s="69"/>
      <c r="AG619" s="67"/>
      <c r="AH619" s="121"/>
      <c r="AI619" s="67"/>
      <c r="AJ619" s="67"/>
      <c r="AK619" s="67"/>
      <c r="AL619" s="67"/>
      <c r="AM619" s="67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4"/>
      <c r="U620" s="2"/>
      <c r="V620" s="69"/>
      <c r="W620" s="121"/>
      <c r="X620" s="105"/>
      <c r="Y620" s="105"/>
      <c r="Z620" s="69"/>
      <c r="AA620" s="69"/>
      <c r="AB620" s="69"/>
      <c r="AC620" s="69"/>
      <c r="AD620" s="67"/>
      <c r="AE620" s="67"/>
      <c r="AF620" s="69"/>
      <c r="AG620" s="67"/>
      <c r="AH620" s="121"/>
      <c r="AI620" s="67"/>
      <c r="AJ620" s="67"/>
      <c r="AK620" s="67"/>
      <c r="AL620" s="67"/>
      <c r="AM620" s="67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4"/>
      <c r="U621" s="2"/>
      <c r="V621" s="69"/>
      <c r="W621" s="121"/>
      <c r="X621" s="105"/>
      <c r="Y621" s="105"/>
      <c r="Z621" s="69"/>
      <c r="AA621" s="69"/>
      <c r="AB621" s="69"/>
      <c r="AC621" s="69"/>
      <c r="AD621" s="67"/>
      <c r="AE621" s="67"/>
      <c r="AF621" s="69"/>
      <c r="AG621" s="67"/>
      <c r="AH621" s="121"/>
      <c r="AI621" s="67"/>
      <c r="AJ621" s="67"/>
      <c r="AK621" s="67"/>
      <c r="AL621" s="67"/>
      <c r="AM621" s="67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4"/>
      <c r="U622" s="2"/>
      <c r="V622" s="69"/>
      <c r="W622" s="121"/>
      <c r="X622" s="105"/>
      <c r="Y622" s="105"/>
      <c r="Z622" s="69"/>
      <c r="AA622" s="69"/>
      <c r="AB622" s="69"/>
      <c r="AC622" s="69"/>
      <c r="AD622" s="67"/>
      <c r="AE622" s="67"/>
      <c r="AF622" s="69"/>
      <c r="AG622" s="67"/>
      <c r="AH622" s="121"/>
      <c r="AI622" s="67"/>
      <c r="AJ622" s="67"/>
      <c r="AK622" s="67"/>
      <c r="AL622" s="67"/>
      <c r="AM622" s="67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4"/>
      <c r="U623" s="2"/>
      <c r="V623" s="69"/>
      <c r="W623" s="121"/>
      <c r="X623" s="105"/>
      <c r="Y623" s="105"/>
      <c r="Z623" s="69"/>
      <c r="AA623" s="69"/>
      <c r="AB623" s="69"/>
      <c r="AC623" s="69"/>
      <c r="AD623" s="67"/>
      <c r="AE623" s="67"/>
      <c r="AF623" s="69"/>
      <c r="AG623" s="67"/>
      <c r="AH623" s="121"/>
      <c r="AI623" s="67"/>
      <c r="AJ623" s="67"/>
      <c r="AK623" s="67"/>
      <c r="AL623" s="67"/>
      <c r="AM623" s="67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4"/>
      <c r="U624" s="2"/>
      <c r="V624" s="69"/>
      <c r="W624" s="121"/>
      <c r="X624" s="105"/>
      <c r="Y624" s="105"/>
      <c r="Z624" s="69"/>
      <c r="AA624" s="69"/>
      <c r="AB624" s="69"/>
      <c r="AC624" s="69"/>
      <c r="AD624" s="67"/>
      <c r="AE624" s="67"/>
      <c r="AF624" s="69"/>
      <c r="AG624" s="67"/>
      <c r="AH624" s="121"/>
      <c r="AI624" s="67"/>
      <c r="AJ624" s="67"/>
      <c r="AK624" s="67"/>
      <c r="AL624" s="67"/>
      <c r="AM624" s="67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4"/>
      <c r="U625" s="2"/>
      <c r="V625" s="69"/>
      <c r="W625" s="121"/>
      <c r="X625" s="105"/>
      <c r="Y625" s="105"/>
      <c r="Z625" s="69"/>
      <c r="AA625" s="69"/>
      <c r="AB625" s="69"/>
      <c r="AC625" s="69"/>
      <c r="AD625" s="67"/>
      <c r="AE625" s="67"/>
      <c r="AF625" s="69"/>
      <c r="AG625" s="67"/>
      <c r="AH625" s="121"/>
      <c r="AI625" s="67"/>
      <c r="AJ625" s="67"/>
      <c r="AK625" s="67"/>
      <c r="AL625" s="67"/>
      <c r="AM625" s="67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4"/>
      <c r="U626" s="2"/>
      <c r="V626" s="69"/>
      <c r="W626" s="121"/>
      <c r="X626" s="105"/>
      <c r="Y626" s="105"/>
      <c r="Z626" s="69"/>
      <c r="AA626" s="69"/>
      <c r="AB626" s="69"/>
      <c r="AC626" s="69"/>
      <c r="AD626" s="67"/>
      <c r="AE626" s="67"/>
      <c r="AF626" s="69"/>
      <c r="AG626" s="67"/>
      <c r="AH626" s="121"/>
      <c r="AI626" s="67"/>
      <c r="AJ626" s="67"/>
      <c r="AK626" s="67"/>
      <c r="AL626" s="67"/>
      <c r="AM626" s="67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4"/>
      <c r="U627" s="2"/>
      <c r="V627" s="69"/>
      <c r="W627" s="121"/>
      <c r="X627" s="105"/>
      <c r="Y627" s="105"/>
      <c r="Z627" s="69"/>
      <c r="AA627" s="69"/>
      <c r="AB627" s="69"/>
      <c r="AC627" s="69"/>
      <c r="AD627" s="67"/>
      <c r="AE627" s="67"/>
      <c r="AF627" s="69"/>
      <c r="AG627" s="67"/>
      <c r="AH627" s="121"/>
      <c r="AI627" s="67"/>
      <c r="AJ627" s="67"/>
      <c r="AK627" s="67"/>
      <c r="AL627" s="67"/>
      <c r="AM627" s="67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4"/>
      <c r="U628" s="2"/>
      <c r="V628" s="69"/>
      <c r="W628" s="121"/>
      <c r="X628" s="105"/>
      <c r="Y628" s="105"/>
      <c r="Z628" s="69"/>
      <c r="AA628" s="69"/>
      <c r="AB628" s="69"/>
      <c r="AC628" s="69"/>
      <c r="AD628" s="67"/>
      <c r="AE628" s="67"/>
      <c r="AF628" s="69"/>
      <c r="AG628" s="67"/>
      <c r="AH628" s="121"/>
      <c r="AI628" s="67"/>
      <c r="AJ628" s="67"/>
      <c r="AK628" s="67"/>
      <c r="AL628" s="67"/>
      <c r="AM628" s="67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4"/>
      <c r="U629" s="2"/>
      <c r="V629" s="69"/>
      <c r="W629" s="121"/>
      <c r="X629" s="105"/>
      <c r="Y629" s="105"/>
      <c r="Z629" s="69"/>
      <c r="AA629" s="69"/>
      <c r="AB629" s="69"/>
      <c r="AC629" s="69"/>
      <c r="AD629" s="67"/>
      <c r="AE629" s="67"/>
      <c r="AF629" s="69"/>
      <c r="AG629" s="67"/>
      <c r="AH629" s="121"/>
      <c r="AI629" s="67"/>
      <c r="AJ629" s="67"/>
      <c r="AK629" s="67"/>
      <c r="AL629" s="67"/>
      <c r="AM629" s="67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4"/>
      <c r="U630" s="2"/>
      <c r="V630" s="69"/>
      <c r="W630" s="121"/>
      <c r="X630" s="105"/>
      <c r="Y630" s="105"/>
      <c r="Z630" s="69"/>
      <c r="AA630" s="69"/>
      <c r="AB630" s="69"/>
      <c r="AC630" s="69"/>
      <c r="AD630" s="67"/>
      <c r="AE630" s="67"/>
      <c r="AF630" s="69"/>
      <c r="AG630" s="67"/>
      <c r="AH630" s="121"/>
      <c r="AI630" s="67"/>
      <c r="AJ630" s="67"/>
      <c r="AK630" s="67"/>
      <c r="AL630" s="67"/>
      <c r="AM630" s="67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4"/>
      <c r="U631" s="2"/>
      <c r="V631" s="69"/>
      <c r="W631" s="121"/>
      <c r="X631" s="105"/>
      <c r="Y631" s="105"/>
      <c r="Z631" s="69"/>
      <c r="AA631" s="69"/>
      <c r="AB631" s="69"/>
      <c r="AC631" s="69"/>
      <c r="AD631" s="67"/>
      <c r="AE631" s="67"/>
      <c r="AF631" s="69"/>
      <c r="AG631" s="67"/>
      <c r="AH631" s="121"/>
      <c r="AI631" s="67"/>
      <c r="AJ631" s="67"/>
      <c r="AK631" s="67"/>
      <c r="AL631" s="67"/>
      <c r="AM631" s="67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4"/>
      <c r="U632" s="2"/>
      <c r="V632" s="69"/>
      <c r="W632" s="121"/>
      <c r="X632" s="105"/>
      <c r="Y632" s="105"/>
      <c r="Z632" s="69"/>
      <c r="AA632" s="69"/>
      <c r="AB632" s="69"/>
      <c r="AC632" s="69"/>
      <c r="AD632" s="67"/>
      <c r="AE632" s="67"/>
      <c r="AF632" s="69"/>
      <c r="AG632" s="67"/>
      <c r="AH632" s="121"/>
      <c r="AI632" s="67"/>
      <c r="AJ632" s="67"/>
      <c r="AK632" s="67"/>
      <c r="AL632" s="67"/>
      <c r="AM632" s="67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4"/>
      <c r="U633" s="2"/>
      <c r="V633" s="69"/>
      <c r="W633" s="121"/>
      <c r="X633" s="105"/>
      <c r="Y633" s="105"/>
      <c r="Z633" s="69"/>
      <c r="AA633" s="69"/>
      <c r="AB633" s="69"/>
      <c r="AC633" s="69"/>
      <c r="AD633" s="67"/>
      <c r="AE633" s="67"/>
      <c r="AF633" s="69"/>
      <c r="AG633" s="67"/>
      <c r="AH633" s="121"/>
      <c r="AI633" s="67"/>
      <c r="AJ633" s="67"/>
      <c r="AK633" s="67"/>
      <c r="AL633" s="67"/>
      <c r="AM633" s="67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4"/>
      <c r="U634" s="2"/>
      <c r="V634" s="69"/>
      <c r="W634" s="121"/>
      <c r="X634" s="105"/>
      <c r="Y634" s="105"/>
      <c r="Z634" s="69"/>
      <c r="AA634" s="69"/>
      <c r="AB634" s="69"/>
      <c r="AC634" s="69"/>
      <c r="AD634" s="67"/>
      <c r="AE634" s="67"/>
      <c r="AF634" s="69"/>
      <c r="AG634" s="67"/>
      <c r="AH634" s="121"/>
      <c r="AI634" s="67"/>
      <c r="AJ634" s="67"/>
      <c r="AK634" s="67"/>
      <c r="AL634" s="67"/>
      <c r="AM634" s="67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4"/>
      <c r="U635" s="2"/>
      <c r="V635" s="69"/>
      <c r="W635" s="121"/>
      <c r="X635" s="105"/>
      <c r="Y635" s="105"/>
      <c r="Z635" s="69"/>
      <c r="AA635" s="69"/>
      <c r="AB635" s="69"/>
      <c r="AC635" s="69"/>
      <c r="AD635" s="67"/>
      <c r="AE635" s="67"/>
      <c r="AF635" s="69"/>
      <c r="AG635" s="67"/>
      <c r="AH635" s="121"/>
      <c r="AI635" s="67"/>
      <c r="AJ635" s="67"/>
      <c r="AK635" s="67"/>
      <c r="AL635" s="67"/>
      <c r="AM635" s="67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4"/>
      <c r="U636" s="2"/>
      <c r="V636" s="69"/>
      <c r="W636" s="121"/>
      <c r="X636" s="105"/>
      <c r="Y636" s="105"/>
      <c r="Z636" s="69"/>
      <c r="AA636" s="69"/>
      <c r="AB636" s="69"/>
      <c r="AC636" s="69"/>
      <c r="AD636" s="67"/>
      <c r="AE636" s="67"/>
      <c r="AF636" s="69"/>
      <c r="AG636" s="67"/>
      <c r="AH636" s="121"/>
      <c r="AI636" s="67"/>
      <c r="AJ636" s="67"/>
      <c r="AK636" s="67"/>
      <c r="AL636" s="67"/>
      <c r="AM636" s="67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4"/>
      <c r="U637" s="2"/>
      <c r="V637" s="69"/>
      <c r="W637" s="121"/>
      <c r="X637" s="105"/>
      <c r="Y637" s="105"/>
      <c r="Z637" s="69"/>
      <c r="AA637" s="69"/>
      <c r="AB637" s="69"/>
      <c r="AC637" s="69"/>
      <c r="AD637" s="67"/>
      <c r="AE637" s="67"/>
      <c r="AF637" s="69"/>
      <c r="AG637" s="67"/>
      <c r="AH637" s="121"/>
      <c r="AI637" s="67"/>
      <c r="AJ637" s="67"/>
      <c r="AK637" s="67"/>
      <c r="AL637" s="67"/>
      <c r="AM637" s="67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4"/>
      <c r="U638" s="2"/>
      <c r="V638" s="69"/>
      <c r="W638" s="121"/>
      <c r="X638" s="105"/>
      <c r="Y638" s="105"/>
      <c r="Z638" s="69"/>
      <c r="AA638" s="69"/>
      <c r="AB638" s="69"/>
      <c r="AC638" s="69"/>
      <c r="AD638" s="67"/>
      <c r="AE638" s="67"/>
      <c r="AF638" s="69"/>
      <c r="AG638" s="67"/>
      <c r="AH638" s="121"/>
      <c r="AI638" s="67"/>
      <c r="AJ638" s="67"/>
      <c r="AK638" s="67"/>
      <c r="AL638" s="67"/>
      <c r="AM638" s="67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4"/>
      <c r="U639" s="2"/>
      <c r="V639" s="69"/>
      <c r="W639" s="121"/>
      <c r="X639" s="105"/>
      <c r="Y639" s="105"/>
      <c r="Z639" s="69"/>
      <c r="AA639" s="69"/>
      <c r="AB639" s="69"/>
      <c r="AC639" s="69"/>
      <c r="AD639" s="67"/>
      <c r="AE639" s="67"/>
      <c r="AF639" s="69"/>
      <c r="AG639" s="67"/>
      <c r="AH639" s="121"/>
      <c r="AI639" s="67"/>
      <c r="AJ639" s="67"/>
      <c r="AK639" s="67"/>
      <c r="AL639" s="67"/>
      <c r="AM639" s="67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4"/>
      <c r="U640" s="2"/>
      <c r="V640" s="69"/>
      <c r="W640" s="121"/>
      <c r="X640" s="105"/>
      <c r="Y640" s="105"/>
      <c r="Z640" s="69"/>
      <c r="AA640" s="69"/>
      <c r="AB640" s="69"/>
      <c r="AC640" s="69"/>
      <c r="AD640" s="67"/>
      <c r="AE640" s="67"/>
      <c r="AF640" s="69"/>
      <c r="AG640" s="67"/>
      <c r="AH640" s="121"/>
      <c r="AI640" s="67"/>
      <c r="AJ640" s="67"/>
      <c r="AK640" s="67"/>
      <c r="AL640" s="67"/>
      <c r="AM640" s="67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4"/>
      <c r="U641" s="2"/>
      <c r="V641" s="69"/>
      <c r="W641" s="121"/>
      <c r="X641" s="105"/>
      <c r="Y641" s="105"/>
      <c r="Z641" s="69"/>
      <c r="AA641" s="69"/>
      <c r="AB641" s="69"/>
      <c r="AC641" s="69"/>
      <c r="AD641" s="67"/>
      <c r="AE641" s="67"/>
      <c r="AF641" s="69"/>
      <c r="AG641" s="67"/>
      <c r="AH641" s="121"/>
      <c r="AI641" s="67"/>
      <c r="AJ641" s="67"/>
      <c r="AK641" s="67"/>
      <c r="AL641" s="67"/>
      <c r="AM641" s="67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4"/>
      <c r="U642" s="2"/>
      <c r="V642" s="69"/>
      <c r="W642" s="121"/>
      <c r="X642" s="105"/>
      <c r="Y642" s="105"/>
      <c r="Z642" s="69"/>
      <c r="AA642" s="69"/>
      <c r="AB642" s="69"/>
      <c r="AC642" s="69"/>
      <c r="AD642" s="67"/>
      <c r="AE642" s="67"/>
      <c r="AF642" s="69"/>
      <c r="AG642" s="67"/>
      <c r="AH642" s="121"/>
      <c r="AI642" s="67"/>
      <c r="AJ642" s="67"/>
      <c r="AK642" s="67"/>
      <c r="AL642" s="67"/>
      <c r="AM642" s="67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4"/>
      <c r="U643" s="2"/>
      <c r="V643" s="69"/>
      <c r="W643" s="121"/>
      <c r="X643" s="105"/>
      <c r="Y643" s="105"/>
      <c r="Z643" s="69"/>
      <c r="AA643" s="69"/>
      <c r="AB643" s="69"/>
      <c r="AC643" s="69"/>
      <c r="AD643" s="67"/>
      <c r="AE643" s="67"/>
      <c r="AF643" s="69"/>
      <c r="AG643" s="67"/>
      <c r="AH643" s="121"/>
      <c r="AI643" s="67"/>
      <c r="AJ643" s="67"/>
      <c r="AK643" s="67"/>
      <c r="AL643" s="67"/>
      <c r="AM643" s="67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4"/>
      <c r="U644" s="2"/>
      <c r="V644" s="69"/>
      <c r="W644" s="121"/>
      <c r="X644" s="105"/>
      <c r="Y644" s="105"/>
      <c r="Z644" s="69"/>
      <c r="AA644" s="69"/>
      <c r="AB644" s="69"/>
      <c r="AC644" s="69"/>
      <c r="AD644" s="67"/>
      <c r="AE644" s="67"/>
      <c r="AF644" s="69"/>
      <c r="AG644" s="67"/>
      <c r="AH644" s="121"/>
      <c r="AI644" s="67"/>
      <c r="AJ644" s="67"/>
      <c r="AK644" s="67"/>
      <c r="AL644" s="67"/>
      <c r="AM644" s="67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4"/>
      <c r="U645" s="2"/>
      <c r="V645" s="69"/>
      <c r="W645" s="121"/>
      <c r="X645" s="105"/>
      <c r="Y645" s="105"/>
      <c r="Z645" s="69"/>
      <c r="AA645" s="69"/>
      <c r="AB645" s="69"/>
      <c r="AC645" s="69"/>
      <c r="AD645" s="67"/>
      <c r="AE645" s="67"/>
      <c r="AF645" s="69"/>
      <c r="AG645" s="67"/>
      <c r="AH645" s="121"/>
      <c r="AI645" s="67"/>
      <c r="AJ645" s="67"/>
      <c r="AK645" s="67"/>
      <c r="AL645" s="67"/>
      <c r="AM645" s="67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4"/>
      <c r="U646" s="2"/>
      <c r="V646" s="69"/>
      <c r="W646" s="121"/>
      <c r="X646" s="105"/>
      <c r="Y646" s="105"/>
      <c r="Z646" s="69"/>
      <c r="AA646" s="69"/>
      <c r="AB646" s="69"/>
      <c r="AC646" s="69"/>
      <c r="AD646" s="67"/>
      <c r="AE646" s="67"/>
      <c r="AF646" s="69"/>
      <c r="AG646" s="67"/>
      <c r="AH646" s="121"/>
      <c r="AI646" s="67"/>
      <c r="AJ646" s="67"/>
      <c r="AK646" s="67"/>
      <c r="AL646" s="67"/>
      <c r="AM646" s="67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4"/>
      <c r="U647" s="2"/>
      <c r="V647" s="69"/>
      <c r="W647" s="121"/>
      <c r="X647" s="105"/>
      <c r="Y647" s="105"/>
      <c r="Z647" s="69"/>
      <c r="AA647" s="69"/>
      <c r="AB647" s="69"/>
      <c r="AC647" s="69"/>
      <c r="AD647" s="67"/>
      <c r="AE647" s="67"/>
      <c r="AF647" s="69"/>
      <c r="AG647" s="67"/>
      <c r="AH647" s="121"/>
      <c r="AI647" s="67"/>
      <c r="AJ647" s="67"/>
      <c r="AK647" s="67"/>
      <c r="AL647" s="67"/>
      <c r="AM647" s="67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4"/>
      <c r="U648" s="2"/>
      <c r="V648" s="69"/>
      <c r="W648" s="121"/>
      <c r="X648" s="105"/>
      <c r="Y648" s="105"/>
      <c r="Z648" s="69"/>
      <c r="AA648" s="69"/>
      <c r="AB648" s="69"/>
      <c r="AC648" s="69"/>
      <c r="AD648" s="67"/>
      <c r="AE648" s="67"/>
      <c r="AF648" s="69"/>
      <c r="AG648" s="67"/>
      <c r="AH648" s="121"/>
      <c r="AI648" s="67"/>
      <c r="AJ648" s="67"/>
      <c r="AK648" s="67"/>
      <c r="AL648" s="67"/>
      <c r="AM648" s="67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4"/>
      <c r="U649" s="2"/>
      <c r="V649" s="69"/>
      <c r="W649" s="121"/>
      <c r="X649" s="105"/>
      <c r="Y649" s="105"/>
      <c r="Z649" s="69"/>
      <c r="AA649" s="69"/>
      <c r="AB649" s="69"/>
      <c r="AC649" s="69"/>
      <c r="AD649" s="67"/>
      <c r="AE649" s="67"/>
      <c r="AF649" s="69"/>
      <c r="AG649" s="67"/>
      <c r="AH649" s="121"/>
      <c r="AI649" s="67"/>
      <c r="AJ649" s="67"/>
      <c r="AK649" s="67"/>
      <c r="AL649" s="67"/>
      <c r="AM649" s="67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4"/>
      <c r="U650" s="2"/>
      <c r="V650" s="69"/>
      <c r="W650" s="121"/>
      <c r="X650" s="105"/>
      <c r="Y650" s="105"/>
      <c r="Z650" s="69"/>
      <c r="AA650" s="69"/>
      <c r="AB650" s="69"/>
      <c r="AC650" s="69"/>
      <c r="AD650" s="67"/>
      <c r="AE650" s="67"/>
      <c r="AF650" s="69"/>
      <c r="AG650" s="67"/>
      <c r="AH650" s="121"/>
      <c r="AI650" s="67"/>
      <c r="AJ650" s="67"/>
      <c r="AK650" s="67"/>
      <c r="AL650" s="67"/>
      <c r="AM650" s="67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4"/>
      <c r="U651" s="2"/>
      <c r="V651" s="69"/>
      <c r="W651" s="121"/>
      <c r="X651" s="105"/>
      <c r="Y651" s="105"/>
      <c r="Z651" s="69"/>
      <c r="AA651" s="69"/>
      <c r="AB651" s="69"/>
      <c r="AC651" s="69"/>
      <c r="AD651" s="67"/>
      <c r="AE651" s="67"/>
      <c r="AF651" s="69"/>
      <c r="AG651" s="67"/>
      <c r="AH651" s="121"/>
      <c r="AI651" s="67"/>
      <c r="AJ651" s="67"/>
      <c r="AK651" s="67"/>
      <c r="AL651" s="67"/>
      <c r="AM651" s="67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4"/>
      <c r="U652" s="2"/>
      <c r="V652" s="69"/>
      <c r="W652" s="121"/>
      <c r="X652" s="105"/>
      <c r="Y652" s="105"/>
      <c r="Z652" s="69"/>
      <c r="AA652" s="69"/>
      <c r="AB652" s="69"/>
      <c r="AC652" s="69"/>
      <c r="AD652" s="67"/>
      <c r="AE652" s="67"/>
      <c r="AF652" s="69"/>
      <c r="AG652" s="67"/>
      <c r="AH652" s="121"/>
      <c r="AI652" s="67"/>
      <c r="AJ652" s="67"/>
      <c r="AK652" s="67"/>
      <c r="AL652" s="67"/>
      <c r="AM652" s="67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4"/>
      <c r="U653" s="2"/>
      <c r="V653" s="69"/>
      <c r="W653" s="121"/>
      <c r="X653" s="105"/>
      <c r="Y653" s="105"/>
      <c r="Z653" s="69"/>
      <c r="AA653" s="69"/>
      <c r="AB653" s="69"/>
      <c r="AC653" s="69"/>
      <c r="AD653" s="67"/>
      <c r="AE653" s="67"/>
      <c r="AF653" s="69"/>
      <c r="AG653" s="67"/>
      <c r="AH653" s="121"/>
      <c r="AI653" s="67"/>
      <c r="AJ653" s="67"/>
      <c r="AK653" s="67"/>
      <c r="AL653" s="67"/>
      <c r="AM653" s="67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4"/>
      <c r="U654" s="2"/>
      <c r="V654" s="69"/>
      <c r="W654" s="121"/>
      <c r="X654" s="105"/>
      <c r="Y654" s="105"/>
      <c r="Z654" s="69"/>
      <c r="AA654" s="69"/>
      <c r="AB654" s="69"/>
      <c r="AC654" s="69"/>
      <c r="AD654" s="67"/>
      <c r="AE654" s="67"/>
      <c r="AF654" s="69"/>
      <c r="AG654" s="67"/>
      <c r="AH654" s="121"/>
      <c r="AI654" s="67"/>
      <c r="AJ654" s="67"/>
      <c r="AK654" s="67"/>
      <c r="AL654" s="67"/>
      <c r="AM654" s="67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4"/>
      <c r="U655" s="2"/>
      <c r="V655" s="69"/>
      <c r="W655" s="121"/>
      <c r="X655" s="105"/>
      <c r="Y655" s="105"/>
      <c r="Z655" s="69"/>
      <c r="AA655" s="69"/>
      <c r="AB655" s="69"/>
      <c r="AC655" s="69"/>
      <c r="AD655" s="67"/>
      <c r="AE655" s="67"/>
      <c r="AF655" s="69"/>
      <c r="AG655" s="67"/>
      <c r="AH655" s="121"/>
      <c r="AI655" s="67"/>
      <c r="AJ655" s="67"/>
      <c r="AK655" s="67"/>
      <c r="AL655" s="67"/>
      <c r="AM655" s="67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4"/>
      <c r="U656" s="2"/>
      <c r="V656" s="69"/>
      <c r="W656" s="121"/>
      <c r="X656" s="105"/>
      <c r="Y656" s="105"/>
      <c r="Z656" s="69"/>
      <c r="AA656" s="69"/>
      <c r="AB656" s="69"/>
      <c r="AC656" s="69"/>
      <c r="AD656" s="67"/>
      <c r="AE656" s="67"/>
      <c r="AF656" s="69"/>
      <c r="AG656" s="67"/>
      <c r="AH656" s="121"/>
      <c r="AI656" s="67"/>
      <c r="AJ656" s="67"/>
      <c r="AK656" s="67"/>
      <c r="AL656" s="67"/>
      <c r="AM656" s="67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4"/>
      <c r="U657" s="2"/>
      <c r="V657" s="69"/>
      <c r="W657" s="121"/>
      <c r="X657" s="105"/>
      <c r="Y657" s="105"/>
      <c r="Z657" s="69"/>
      <c r="AA657" s="69"/>
      <c r="AB657" s="69"/>
      <c r="AC657" s="69"/>
      <c r="AD657" s="67"/>
      <c r="AE657" s="67"/>
      <c r="AF657" s="69"/>
      <c r="AG657" s="67"/>
      <c r="AH657" s="121"/>
      <c r="AI657" s="67"/>
      <c r="AJ657" s="67"/>
      <c r="AK657" s="67"/>
      <c r="AL657" s="67"/>
      <c r="AM657" s="67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4"/>
      <c r="U658" s="2"/>
      <c r="V658" s="69"/>
      <c r="W658" s="121"/>
      <c r="X658" s="105"/>
      <c r="Y658" s="105"/>
      <c r="Z658" s="69"/>
      <c r="AA658" s="69"/>
      <c r="AB658" s="69"/>
      <c r="AC658" s="69"/>
      <c r="AD658" s="67"/>
      <c r="AE658" s="67"/>
      <c r="AF658" s="69"/>
      <c r="AG658" s="67"/>
      <c r="AH658" s="121"/>
      <c r="AI658" s="67"/>
      <c r="AJ658" s="67"/>
      <c r="AK658" s="67"/>
      <c r="AL658" s="67"/>
      <c r="AM658" s="67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4"/>
      <c r="U659" s="2"/>
      <c r="V659" s="69"/>
      <c r="W659" s="121"/>
      <c r="X659" s="105"/>
      <c r="Y659" s="105"/>
      <c r="Z659" s="69"/>
      <c r="AA659" s="69"/>
      <c r="AB659" s="69"/>
      <c r="AC659" s="69"/>
      <c r="AD659" s="67"/>
      <c r="AE659" s="67"/>
      <c r="AF659" s="69"/>
      <c r="AG659" s="67"/>
      <c r="AH659" s="121"/>
      <c r="AI659" s="67"/>
      <c r="AJ659" s="67"/>
      <c r="AK659" s="67"/>
      <c r="AL659" s="67"/>
      <c r="AM659" s="67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4"/>
      <c r="U660" s="2"/>
      <c r="V660" s="69"/>
      <c r="W660" s="121"/>
      <c r="X660" s="105"/>
      <c r="Y660" s="105"/>
      <c r="Z660" s="69"/>
      <c r="AA660" s="69"/>
      <c r="AB660" s="69"/>
      <c r="AC660" s="69"/>
      <c r="AD660" s="67"/>
      <c r="AE660" s="67"/>
      <c r="AF660" s="69"/>
      <c r="AG660" s="67"/>
      <c r="AH660" s="121"/>
      <c r="AI660" s="67"/>
      <c r="AJ660" s="67"/>
      <c r="AK660" s="67"/>
      <c r="AL660" s="67"/>
      <c r="AM660" s="67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4"/>
      <c r="U661" s="2"/>
      <c r="V661" s="69"/>
      <c r="W661" s="121"/>
      <c r="X661" s="105"/>
      <c r="Y661" s="105"/>
      <c r="Z661" s="69"/>
      <c r="AA661" s="69"/>
      <c r="AB661" s="69"/>
      <c r="AC661" s="69"/>
      <c r="AD661" s="67"/>
      <c r="AE661" s="67"/>
      <c r="AF661" s="69"/>
      <c r="AG661" s="67"/>
      <c r="AH661" s="121"/>
      <c r="AI661" s="67"/>
      <c r="AJ661" s="67"/>
      <c r="AK661" s="67"/>
      <c r="AL661" s="67"/>
      <c r="AM661" s="67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4"/>
      <c r="U662" s="2"/>
      <c r="V662" s="69"/>
      <c r="W662" s="121"/>
      <c r="X662" s="105"/>
      <c r="Y662" s="105"/>
      <c r="Z662" s="69"/>
      <c r="AA662" s="69"/>
      <c r="AB662" s="69"/>
      <c r="AC662" s="69"/>
      <c r="AD662" s="67"/>
      <c r="AE662" s="67"/>
      <c r="AF662" s="69"/>
      <c r="AG662" s="67"/>
      <c r="AH662" s="121"/>
      <c r="AI662" s="67"/>
      <c r="AJ662" s="67"/>
      <c r="AK662" s="67"/>
      <c r="AL662" s="67"/>
      <c r="AM662" s="67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4"/>
      <c r="U663" s="2"/>
      <c r="V663" s="69"/>
      <c r="W663" s="121"/>
      <c r="X663" s="105"/>
      <c r="Y663" s="105"/>
      <c r="Z663" s="69"/>
      <c r="AA663" s="69"/>
      <c r="AB663" s="69"/>
      <c r="AC663" s="69"/>
      <c r="AD663" s="67"/>
      <c r="AE663" s="67"/>
      <c r="AF663" s="69"/>
      <c r="AG663" s="67"/>
      <c r="AH663" s="121"/>
      <c r="AI663" s="67"/>
      <c r="AJ663" s="67"/>
      <c r="AK663" s="67"/>
      <c r="AL663" s="67"/>
      <c r="AM663" s="67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4"/>
      <c r="U664" s="2"/>
      <c r="V664" s="69"/>
      <c r="W664" s="121"/>
      <c r="X664" s="105"/>
      <c r="Y664" s="105"/>
      <c r="Z664" s="69"/>
      <c r="AA664" s="69"/>
      <c r="AB664" s="69"/>
      <c r="AC664" s="69"/>
      <c r="AD664" s="67"/>
      <c r="AE664" s="67"/>
      <c r="AF664" s="69"/>
      <c r="AG664" s="67"/>
      <c r="AH664" s="121"/>
      <c r="AI664" s="67"/>
      <c r="AJ664" s="67"/>
      <c r="AK664" s="67"/>
      <c r="AL664" s="67"/>
      <c r="AM664" s="67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4"/>
      <c r="U665" s="2"/>
      <c r="V665" s="69"/>
      <c r="W665" s="121"/>
      <c r="X665" s="105"/>
      <c r="Y665" s="105"/>
      <c r="Z665" s="69"/>
      <c r="AA665" s="69"/>
      <c r="AB665" s="69"/>
      <c r="AC665" s="69"/>
      <c r="AD665" s="67"/>
      <c r="AE665" s="67"/>
      <c r="AF665" s="69"/>
      <c r="AG665" s="67"/>
      <c r="AH665" s="121"/>
      <c r="AI665" s="67"/>
      <c r="AJ665" s="67"/>
      <c r="AK665" s="67"/>
      <c r="AL665" s="67"/>
      <c r="AM665" s="67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4"/>
      <c r="U666" s="2"/>
      <c r="V666" s="69"/>
      <c r="W666" s="121"/>
      <c r="X666" s="105"/>
      <c r="Y666" s="105"/>
      <c r="Z666" s="69"/>
      <c r="AA666" s="69"/>
      <c r="AB666" s="69"/>
      <c r="AC666" s="69"/>
      <c r="AD666" s="67"/>
      <c r="AE666" s="67"/>
      <c r="AF666" s="69"/>
      <c r="AG666" s="67"/>
      <c r="AH666" s="121"/>
      <c r="AI666" s="67"/>
      <c r="AJ666" s="67"/>
      <c r="AK666" s="67"/>
      <c r="AL666" s="67"/>
      <c r="AM666" s="67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4"/>
      <c r="U667" s="2"/>
      <c r="V667" s="69"/>
      <c r="W667" s="121"/>
      <c r="X667" s="105"/>
      <c r="Y667" s="105"/>
      <c r="Z667" s="69"/>
      <c r="AA667" s="69"/>
      <c r="AB667" s="69"/>
      <c r="AC667" s="69"/>
      <c r="AD667" s="67"/>
      <c r="AE667" s="67"/>
      <c r="AF667" s="69"/>
      <c r="AG667" s="67"/>
      <c r="AH667" s="121"/>
      <c r="AI667" s="67"/>
      <c r="AJ667" s="67"/>
      <c r="AK667" s="67"/>
      <c r="AL667" s="67"/>
      <c r="AM667" s="67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4"/>
      <c r="U668" s="2"/>
      <c r="V668" s="69"/>
      <c r="W668" s="121"/>
      <c r="X668" s="105"/>
      <c r="Y668" s="105"/>
      <c r="Z668" s="69"/>
      <c r="AA668" s="69"/>
      <c r="AB668" s="69"/>
      <c r="AC668" s="69"/>
      <c r="AD668" s="67"/>
      <c r="AE668" s="67"/>
      <c r="AF668" s="69"/>
      <c r="AG668" s="67"/>
      <c r="AH668" s="121"/>
      <c r="AI668" s="67"/>
      <c r="AJ668" s="67"/>
      <c r="AK668" s="67"/>
      <c r="AL668" s="67"/>
      <c r="AM668" s="67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4"/>
      <c r="U669" s="2"/>
      <c r="V669" s="69"/>
      <c r="W669" s="121"/>
      <c r="X669" s="105"/>
      <c r="Y669" s="105"/>
      <c r="Z669" s="69"/>
      <c r="AA669" s="69"/>
      <c r="AB669" s="69"/>
      <c r="AC669" s="69"/>
      <c r="AD669" s="67"/>
      <c r="AE669" s="67"/>
      <c r="AF669" s="69"/>
      <c r="AG669" s="67"/>
      <c r="AH669" s="121"/>
      <c r="AI669" s="67"/>
      <c r="AJ669" s="67"/>
      <c r="AK669" s="67"/>
      <c r="AL669" s="67"/>
      <c r="AM669" s="67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4"/>
      <c r="U670" s="2"/>
      <c r="V670" s="69"/>
      <c r="W670" s="121"/>
      <c r="X670" s="105"/>
      <c r="Y670" s="105"/>
      <c r="Z670" s="69"/>
      <c r="AA670" s="69"/>
      <c r="AB670" s="69"/>
      <c r="AC670" s="69"/>
      <c r="AD670" s="67"/>
      <c r="AE670" s="67"/>
      <c r="AF670" s="69"/>
      <c r="AG670" s="67"/>
      <c r="AH670" s="121"/>
      <c r="AI670" s="67"/>
      <c r="AJ670" s="67"/>
      <c r="AK670" s="67"/>
      <c r="AL670" s="67"/>
      <c r="AM670" s="67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4"/>
      <c r="U671" s="2"/>
      <c r="V671" s="69"/>
      <c r="W671" s="121"/>
      <c r="X671" s="105"/>
      <c r="Y671" s="105"/>
      <c r="Z671" s="69"/>
      <c r="AA671" s="69"/>
      <c r="AB671" s="69"/>
      <c r="AC671" s="69"/>
      <c r="AD671" s="67"/>
      <c r="AE671" s="67"/>
      <c r="AF671" s="69"/>
      <c r="AG671" s="67"/>
      <c r="AH671" s="121"/>
      <c r="AI671" s="67"/>
      <c r="AJ671" s="67"/>
      <c r="AK671" s="67"/>
      <c r="AL671" s="67"/>
      <c r="AM671" s="67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4"/>
      <c r="U672" s="2"/>
      <c r="V672" s="69"/>
      <c r="W672" s="121"/>
      <c r="X672" s="105"/>
      <c r="Y672" s="105"/>
      <c r="Z672" s="69"/>
      <c r="AA672" s="69"/>
      <c r="AB672" s="69"/>
      <c r="AC672" s="69"/>
      <c r="AD672" s="67"/>
      <c r="AE672" s="67"/>
      <c r="AF672" s="69"/>
      <c r="AG672" s="67"/>
      <c r="AH672" s="121"/>
      <c r="AI672" s="67"/>
      <c r="AJ672" s="67"/>
      <c r="AK672" s="67"/>
      <c r="AL672" s="67"/>
      <c r="AM672" s="67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4"/>
      <c r="U673" s="2"/>
      <c r="V673" s="69"/>
      <c r="W673" s="121"/>
      <c r="X673" s="105"/>
      <c r="Y673" s="105"/>
      <c r="Z673" s="69"/>
      <c r="AA673" s="69"/>
      <c r="AB673" s="69"/>
      <c r="AC673" s="69"/>
      <c r="AD673" s="67"/>
      <c r="AE673" s="67"/>
      <c r="AF673" s="69"/>
      <c r="AG673" s="67"/>
      <c r="AH673" s="121"/>
      <c r="AI673" s="67"/>
      <c r="AJ673" s="67"/>
      <c r="AK673" s="67"/>
      <c r="AL673" s="67"/>
      <c r="AM673" s="67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4"/>
      <c r="U674" s="2"/>
      <c r="V674" s="69"/>
      <c r="W674" s="121"/>
      <c r="X674" s="105"/>
      <c r="Y674" s="105"/>
      <c r="Z674" s="69"/>
      <c r="AA674" s="69"/>
      <c r="AB674" s="69"/>
      <c r="AC674" s="69"/>
      <c r="AD674" s="67"/>
      <c r="AE674" s="67"/>
      <c r="AF674" s="69"/>
      <c r="AG674" s="67"/>
      <c r="AH674" s="121"/>
      <c r="AI674" s="67"/>
      <c r="AJ674" s="67"/>
      <c r="AK674" s="67"/>
      <c r="AL674" s="67"/>
      <c r="AM674" s="67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4"/>
      <c r="U675" s="2"/>
      <c r="V675" s="69"/>
      <c r="W675" s="121"/>
      <c r="X675" s="105"/>
      <c r="Y675" s="105"/>
      <c r="Z675" s="69"/>
      <c r="AA675" s="69"/>
      <c r="AB675" s="69"/>
      <c r="AC675" s="69"/>
      <c r="AD675" s="67"/>
      <c r="AE675" s="67"/>
      <c r="AF675" s="69"/>
      <c r="AG675" s="67"/>
      <c r="AH675" s="121"/>
      <c r="AI675" s="67"/>
      <c r="AJ675" s="67"/>
      <c r="AK675" s="67"/>
      <c r="AL675" s="67"/>
      <c r="AM675" s="67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4"/>
      <c r="U676" s="2"/>
      <c r="V676" s="69"/>
      <c r="W676" s="121"/>
      <c r="X676" s="105"/>
      <c r="Y676" s="105"/>
      <c r="Z676" s="69"/>
      <c r="AA676" s="69"/>
      <c r="AB676" s="69"/>
      <c r="AC676" s="69"/>
      <c r="AD676" s="67"/>
      <c r="AE676" s="67"/>
      <c r="AF676" s="69"/>
      <c r="AG676" s="67"/>
      <c r="AH676" s="121"/>
      <c r="AI676" s="67"/>
      <c r="AJ676" s="67"/>
      <c r="AK676" s="67"/>
      <c r="AL676" s="67"/>
      <c r="AM676" s="67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4"/>
      <c r="U677" s="2"/>
      <c r="V677" s="69"/>
      <c r="W677" s="121"/>
      <c r="X677" s="105"/>
      <c r="Y677" s="105"/>
      <c r="Z677" s="69"/>
      <c r="AA677" s="69"/>
      <c r="AB677" s="69"/>
      <c r="AC677" s="69"/>
      <c r="AD677" s="67"/>
      <c r="AE677" s="67"/>
      <c r="AF677" s="69"/>
      <c r="AG677" s="67"/>
      <c r="AH677" s="121"/>
      <c r="AI677" s="67"/>
      <c r="AJ677" s="67"/>
      <c r="AK677" s="67"/>
      <c r="AL677" s="67"/>
      <c r="AM677" s="67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4"/>
      <c r="U678" s="2"/>
      <c r="V678" s="69"/>
      <c r="W678" s="121"/>
      <c r="X678" s="105"/>
      <c r="Y678" s="105"/>
      <c r="Z678" s="69"/>
      <c r="AA678" s="69"/>
      <c r="AB678" s="69"/>
      <c r="AC678" s="69"/>
      <c r="AD678" s="67"/>
      <c r="AE678" s="67"/>
      <c r="AF678" s="69"/>
      <c r="AG678" s="67"/>
      <c r="AH678" s="121"/>
      <c r="AI678" s="67"/>
      <c r="AJ678" s="67"/>
      <c r="AK678" s="67"/>
      <c r="AL678" s="67"/>
      <c r="AM678" s="67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4"/>
      <c r="U679" s="2"/>
      <c r="V679" s="69"/>
      <c r="W679" s="121"/>
      <c r="X679" s="105"/>
      <c r="Y679" s="105"/>
      <c r="Z679" s="69"/>
      <c r="AA679" s="69"/>
      <c r="AB679" s="69"/>
      <c r="AC679" s="69"/>
      <c r="AD679" s="67"/>
      <c r="AE679" s="67"/>
      <c r="AF679" s="69"/>
      <c r="AG679" s="67"/>
      <c r="AH679" s="121"/>
      <c r="AI679" s="67"/>
      <c r="AJ679" s="67"/>
      <c r="AK679" s="67"/>
      <c r="AL679" s="67"/>
      <c r="AM679" s="67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4"/>
      <c r="U680" s="2"/>
      <c r="V680" s="69"/>
      <c r="W680" s="121"/>
      <c r="X680" s="105"/>
      <c r="Y680" s="105"/>
      <c r="Z680" s="69"/>
      <c r="AA680" s="69"/>
      <c r="AB680" s="69"/>
      <c r="AC680" s="69"/>
      <c r="AD680" s="67"/>
      <c r="AE680" s="67"/>
      <c r="AF680" s="69"/>
      <c r="AG680" s="67"/>
      <c r="AH680" s="121"/>
      <c r="AI680" s="67"/>
      <c r="AJ680" s="67"/>
      <c r="AK680" s="67"/>
      <c r="AL680" s="67"/>
      <c r="AM680" s="67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4"/>
      <c r="U681" s="2"/>
      <c r="V681" s="69"/>
      <c r="W681" s="121"/>
      <c r="X681" s="105"/>
      <c r="Y681" s="105"/>
      <c r="Z681" s="69"/>
      <c r="AA681" s="69"/>
      <c r="AB681" s="69"/>
      <c r="AC681" s="69"/>
      <c r="AD681" s="67"/>
      <c r="AE681" s="67"/>
      <c r="AF681" s="69"/>
      <c r="AG681" s="67"/>
      <c r="AH681" s="121"/>
      <c r="AI681" s="67"/>
      <c r="AJ681" s="67"/>
      <c r="AK681" s="67"/>
      <c r="AL681" s="67"/>
      <c r="AM681" s="67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4"/>
      <c r="U682" s="2"/>
      <c r="V682" s="69"/>
      <c r="W682" s="121"/>
      <c r="X682" s="105"/>
      <c r="Y682" s="105"/>
      <c r="Z682" s="69"/>
      <c r="AA682" s="69"/>
      <c r="AB682" s="69"/>
      <c r="AC682" s="69"/>
      <c r="AD682" s="67"/>
      <c r="AE682" s="67"/>
      <c r="AF682" s="69"/>
      <c r="AG682" s="67"/>
      <c r="AH682" s="121"/>
      <c r="AI682" s="67"/>
      <c r="AJ682" s="67"/>
      <c r="AK682" s="67"/>
      <c r="AL682" s="67"/>
      <c r="AM682" s="67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4"/>
      <c r="U683" s="2"/>
      <c r="V683" s="69"/>
      <c r="W683" s="121"/>
      <c r="X683" s="105"/>
      <c r="Y683" s="105"/>
      <c r="Z683" s="69"/>
      <c r="AA683" s="69"/>
      <c r="AB683" s="69"/>
      <c r="AC683" s="69"/>
      <c r="AD683" s="67"/>
      <c r="AE683" s="67"/>
      <c r="AF683" s="69"/>
      <c r="AG683" s="67"/>
      <c r="AH683" s="121"/>
      <c r="AI683" s="67"/>
      <c r="AJ683" s="67"/>
      <c r="AK683" s="67"/>
      <c r="AL683" s="67"/>
      <c r="AM683" s="67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4"/>
      <c r="U684" s="2"/>
      <c r="V684" s="69"/>
      <c r="W684" s="121"/>
      <c r="X684" s="105"/>
      <c r="Y684" s="105"/>
      <c r="Z684" s="69"/>
      <c r="AA684" s="69"/>
      <c r="AB684" s="69"/>
      <c r="AC684" s="69"/>
      <c r="AD684" s="67"/>
      <c r="AE684" s="67"/>
      <c r="AF684" s="69"/>
      <c r="AG684" s="67"/>
      <c r="AH684" s="121"/>
      <c r="AI684" s="67"/>
      <c r="AJ684" s="67"/>
      <c r="AK684" s="67"/>
      <c r="AL684" s="67"/>
      <c r="AM684" s="67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4"/>
      <c r="U685" s="2"/>
      <c r="V685" s="69"/>
      <c r="W685" s="121"/>
      <c r="X685" s="105"/>
      <c r="Y685" s="105"/>
      <c r="Z685" s="69"/>
      <c r="AA685" s="69"/>
      <c r="AB685" s="69"/>
      <c r="AC685" s="69"/>
      <c r="AD685" s="67"/>
      <c r="AE685" s="67"/>
      <c r="AF685" s="69"/>
      <c r="AG685" s="67"/>
      <c r="AH685" s="121"/>
      <c r="AI685" s="67"/>
      <c r="AJ685" s="67"/>
      <c r="AK685" s="67"/>
      <c r="AL685" s="67"/>
      <c r="AM685" s="67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4"/>
      <c r="U686" s="2"/>
      <c r="V686" s="69"/>
      <c r="W686" s="121"/>
      <c r="X686" s="105"/>
      <c r="Y686" s="105"/>
      <c r="Z686" s="69"/>
      <c r="AA686" s="69"/>
      <c r="AB686" s="69"/>
      <c r="AC686" s="69"/>
      <c r="AD686" s="67"/>
      <c r="AE686" s="67"/>
      <c r="AF686" s="69"/>
      <c r="AG686" s="67"/>
      <c r="AH686" s="121"/>
      <c r="AI686" s="67"/>
      <c r="AJ686" s="67"/>
      <c r="AK686" s="67"/>
      <c r="AL686" s="67"/>
      <c r="AM686" s="67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4"/>
      <c r="U687" s="2"/>
      <c r="V687" s="69"/>
      <c r="W687" s="121"/>
      <c r="X687" s="105"/>
      <c r="Y687" s="105"/>
      <c r="Z687" s="69"/>
      <c r="AA687" s="69"/>
      <c r="AB687" s="69"/>
      <c r="AC687" s="69"/>
      <c r="AD687" s="67"/>
      <c r="AE687" s="67"/>
      <c r="AF687" s="69"/>
      <c r="AG687" s="67"/>
      <c r="AH687" s="121"/>
      <c r="AI687" s="67"/>
      <c r="AJ687" s="67"/>
      <c r="AK687" s="67"/>
      <c r="AL687" s="67"/>
      <c r="AM687" s="67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4"/>
      <c r="U688" s="2"/>
      <c r="V688" s="69"/>
      <c r="W688" s="121"/>
      <c r="X688" s="105"/>
      <c r="Y688" s="105"/>
      <c r="Z688" s="69"/>
      <c r="AA688" s="69"/>
      <c r="AB688" s="69"/>
      <c r="AC688" s="69"/>
      <c r="AD688" s="67"/>
      <c r="AE688" s="67"/>
      <c r="AF688" s="69"/>
      <c r="AG688" s="67"/>
      <c r="AH688" s="121"/>
      <c r="AI688" s="67"/>
      <c r="AJ688" s="67"/>
      <c r="AK688" s="67"/>
      <c r="AL688" s="67"/>
      <c r="AM688" s="67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4"/>
      <c r="U689" s="2"/>
      <c r="V689" s="69"/>
      <c r="W689" s="121"/>
      <c r="X689" s="105"/>
      <c r="Y689" s="105"/>
      <c r="Z689" s="69"/>
      <c r="AA689" s="69"/>
      <c r="AB689" s="69"/>
      <c r="AC689" s="69"/>
      <c r="AD689" s="67"/>
      <c r="AE689" s="67"/>
      <c r="AF689" s="69"/>
      <c r="AG689" s="67"/>
      <c r="AH689" s="121"/>
      <c r="AI689" s="67"/>
      <c r="AJ689" s="67"/>
      <c r="AK689" s="67"/>
      <c r="AL689" s="67"/>
      <c r="AM689" s="67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4"/>
      <c r="U690" s="2"/>
      <c r="V690" s="69"/>
      <c r="W690" s="121"/>
      <c r="X690" s="105"/>
      <c r="Y690" s="105"/>
      <c r="Z690" s="69"/>
      <c r="AA690" s="69"/>
      <c r="AB690" s="69"/>
      <c r="AC690" s="69"/>
      <c r="AD690" s="67"/>
      <c r="AE690" s="67"/>
      <c r="AF690" s="69"/>
      <c r="AG690" s="67"/>
      <c r="AH690" s="121"/>
      <c r="AI690" s="67"/>
      <c r="AJ690" s="67"/>
      <c r="AK690" s="67"/>
      <c r="AL690" s="67"/>
      <c r="AM690" s="67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4"/>
      <c r="U691" s="2"/>
      <c r="V691" s="69"/>
      <c r="W691" s="121"/>
      <c r="X691" s="105"/>
      <c r="Y691" s="105"/>
      <c r="Z691" s="69"/>
      <c r="AA691" s="69"/>
      <c r="AB691" s="69"/>
      <c r="AC691" s="69"/>
      <c r="AD691" s="67"/>
      <c r="AE691" s="67"/>
      <c r="AF691" s="69"/>
      <c r="AG691" s="67"/>
      <c r="AH691" s="121"/>
      <c r="AI691" s="67"/>
      <c r="AJ691" s="67"/>
      <c r="AK691" s="67"/>
      <c r="AL691" s="67"/>
      <c r="AM691" s="67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4"/>
      <c r="U692" s="2"/>
      <c r="V692" s="69"/>
      <c r="W692" s="121"/>
      <c r="X692" s="105"/>
      <c r="Y692" s="105"/>
      <c r="Z692" s="69"/>
      <c r="AA692" s="69"/>
      <c r="AB692" s="69"/>
      <c r="AC692" s="69"/>
      <c r="AD692" s="67"/>
      <c r="AE692" s="67"/>
      <c r="AF692" s="69"/>
      <c r="AG692" s="67"/>
      <c r="AH692" s="121"/>
      <c r="AI692" s="67"/>
      <c r="AJ692" s="67"/>
      <c r="AK692" s="67"/>
      <c r="AL692" s="67"/>
      <c r="AM692" s="67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4"/>
      <c r="U693" s="2"/>
      <c r="V693" s="69"/>
      <c r="W693" s="121"/>
      <c r="X693" s="105"/>
      <c r="Y693" s="105"/>
      <c r="Z693" s="69"/>
      <c r="AA693" s="69"/>
      <c r="AB693" s="69"/>
      <c r="AC693" s="69"/>
      <c r="AD693" s="67"/>
      <c r="AE693" s="67"/>
      <c r="AF693" s="69"/>
      <c r="AG693" s="67"/>
      <c r="AH693" s="121"/>
      <c r="AI693" s="67"/>
      <c r="AJ693" s="67"/>
      <c r="AK693" s="67"/>
      <c r="AL693" s="67"/>
      <c r="AM693" s="67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4"/>
      <c r="U694" s="2"/>
      <c r="V694" s="69"/>
      <c r="W694" s="121"/>
      <c r="X694" s="105"/>
      <c r="Y694" s="105"/>
      <c r="Z694" s="69"/>
      <c r="AA694" s="69"/>
      <c r="AB694" s="69"/>
      <c r="AC694" s="69"/>
      <c r="AD694" s="67"/>
      <c r="AE694" s="67"/>
      <c r="AF694" s="69"/>
      <c r="AG694" s="67"/>
      <c r="AH694" s="121"/>
      <c r="AI694" s="67"/>
      <c r="AJ694" s="67"/>
      <c r="AK694" s="67"/>
      <c r="AL694" s="67"/>
      <c r="AM694" s="67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4"/>
      <c r="U695" s="2"/>
      <c r="V695" s="69"/>
      <c r="W695" s="121"/>
      <c r="X695" s="105"/>
      <c r="Y695" s="105"/>
      <c r="Z695" s="69"/>
      <c r="AA695" s="69"/>
      <c r="AB695" s="69"/>
      <c r="AC695" s="69"/>
      <c r="AD695" s="67"/>
      <c r="AE695" s="67"/>
      <c r="AF695" s="69"/>
      <c r="AG695" s="67"/>
      <c r="AH695" s="121"/>
      <c r="AI695" s="67"/>
      <c r="AJ695" s="67"/>
      <c r="AK695" s="67"/>
      <c r="AL695" s="67"/>
      <c r="AM695" s="67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4"/>
      <c r="U696" s="2"/>
      <c r="V696" s="69"/>
      <c r="W696" s="121"/>
      <c r="X696" s="105"/>
      <c r="Y696" s="105"/>
      <c r="Z696" s="69"/>
      <c r="AA696" s="69"/>
      <c r="AB696" s="69"/>
      <c r="AC696" s="69"/>
      <c r="AD696" s="67"/>
      <c r="AE696" s="67"/>
      <c r="AF696" s="69"/>
      <c r="AG696" s="67"/>
      <c r="AH696" s="121"/>
      <c r="AI696" s="67"/>
      <c r="AJ696" s="67"/>
      <c r="AK696" s="67"/>
      <c r="AL696" s="67"/>
      <c r="AM696" s="67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4"/>
      <c r="U697" s="2"/>
      <c r="V697" s="69"/>
      <c r="W697" s="121"/>
      <c r="X697" s="105"/>
      <c r="Y697" s="105"/>
      <c r="Z697" s="69"/>
      <c r="AA697" s="69"/>
      <c r="AB697" s="69"/>
      <c r="AC697" s="69"/>
      <c r="AD697" s="67"/>
      <c r="AE697" s="67"/>
      <c r="AF697" s="69"/>
      <c r="AG697" s="67"/>
      <c r="AH697" s="121"/>
      <c r="AI697" s="67"/>
      <c r="AJ697" s="67"/>
      <c r="AK697" s="67"/>
      <c r="AL697" s="67"/>
      <c r="AM697" s="67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4"/>
      <c r="U698" s="2"/>
      <c r="V698" s="69"/>
      <c r="W698" s="121"/>
      <c r="X698" s="105"/>
      <c r="Y698" s="105"/>
      <c r="Z698" s="69"/>
      <c r="AA698" s="69"/>
      <c r="AB698" s="69"/>
      <c r="AC698" s="69"/>
      <c r="AD698" s="67"/>
      <c r="AE698" s="67"/>
      <c r="AF698" s="69"/>
      <c r="AG698" s="67"/>
      <c r="AH698" s="121"/>
      <c r="AI698" s="67"/>
      <c r="AJ698" s="67"/>
      <c r="AK698" s="67"/>
      <c r="AL698" s="67"/>
      <c r="AM698" s="67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4"/>
      <c r="U699" s="2"/>
      <c r="V699" s="69"/>
      <c r="W699" s="121"/>
      <c r="X699" s="105"/>
      <c r="Y699" s="105"/>
      <c r="Z699" s="69"/>
      <c r="AA699" s="69"/>
      <c r="AB699" s="69"/>
      <c r="AC699" s="69"/>
      <c r="AD699" s="67"/>
      <c r="AE699" s="67"/>
      <c r="AF699" s="69"/>
      <c r="AG699" s="67"/>
      <c r="AH699" s="121"/>
      <c r="AI699" s="67"/>
      <c r="AJ699" s="67"/>
      <c r="AK699" s="67"/>
      <c r="AL699" s="67"/>
      <c r="AM699" s="67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4"/>
      <c r="U700" s="2"/>
      <c r="V700" s="69"/>
      <c r="W700" s="121"/>
      <c r="X700" s="105"/>
      <c r="Y700" s="105"/>
      <c r="Z700" s="69"/>
      <c r="AA700" s="69"/>
      <c r="AB700" s="69"/>
      <c r="AC700" s="69"/>
      <c r="AD700" s="67"/>
      <c r="AE700" s="67"/>
      <c r="AF700" s="69"/>
      <c r="AG700" s="67"/>
      <c r="AH700" s="121"/>
      <c r="AI700" s="67"/>
      <c r="AJ700" s="67"/>
      <c r="AK700" s="67"/>
      <c r="AL700" s="67"/>
      <c r="AM700" s="67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4"/>
      <c r="U701" s="2"/>
      <c r="V701" s="69"/>
      <c r="W701" s="121"/>
      <c r="X701" s="105"/>
      <c r="Y701" s="105"/>
      <c r="Z701" s="69"/>
      <c r="AA701" s="69"/>
      <c r="AB701" s="69"/>
      <c r="AC701" s="69"/>
      <c r="AD701" s="67"/>
      <c r="AE701" s="67"/>
      <c r="AF701" s="69"/>
      <c r="AG701" s="67"/>
      <c r="AH701" s="121"/>
      <c r="AI701" s="67"/>
      <c r="AJ701" s="67"/>
      <c r="AK701" s="67"/>
      <c r="AL701" s="67"/>
      <c r="AM701" s="67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4"/>
      <c r="U702" s="2"/>
      <c r="V702" s="69"/>
      <c r="W702" s="121"/>
      <c r="X702" s="105"/>
      <c r="Y702" s="105"/>
      <c r="Z702" s="69"/>
      <c r="AA702" s="69"/>
      <c r="AB702" s="69"/>
      <c r="AC702" s="69"/>
      <c r="AD702" s="67"/>
      <c r="AE702" s="67"/>
      <c r="AF702" s="69"/>
      <c r="AG702" s="67"/>
      <c r="AH702" s="121"/>
      <c r="AI702" s="67"/>
      <c r="AJ702" s="67"/>
      <c r="AK702" s="67"/>
      <c r="AL702" s="67"/>
      <c r="AM702" s="67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4"/>
      <c r="U703" s="2"/>
      <c r="V703" s="69"/>
      <c r="W703" s="121"/>
      <c r="X703" s="105"/>
      <c r="Y703" s="105"/>
      <c r="Z703" s="69"/>
      <c r="AA703" s="69"/>
      <c r="AB703" s="69"/>
      <c r="AC703" s="69"/>
      <c r="AD703" s="67"/>
      <c r="AE703" s="67"/>
      <c r="AF703" s="69"/>
      <c r="AG703" s="67"/>
      <c r="AH703" s="121"/>
      <c r="AI703" s="67"/>
      <c r="AJ703" s="67"/>
      <c r="AK703" s="67"/>
      <c r="AL703" s="67"/>
      <c r="AM703" s="67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4"/>
      <c r="U704" s="2"/>
      <c r="V704" s="69"/>
      <c r="W704" s="121"/>
      <c r="X704" s="105"/>
      <c r="Y704" s="105"/>
      <c r="Z704" s="69"/>
      <c r="AA704" s="69"/>
      <c r="AB704" s="69"/>
      <c r="AC704" s="69"/>
      <c r="AD704" s="67"/>
      <c r="AE704" s="67"/>
      <c r="AF704" s="69"/>
      <c r="AG704" s="67"/>
      <c r="AH704" s="121"/>
      <c r="AI704" s="67"/>
      <c r="AJ704" s="67"/>
      <c r="AK704" s="67"/>
      <c r="AL704" s="67"/>
      <c r="AM704" s="67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4"/>
      <c r="U705" s="2"/>
      <c r="V705" s="69"/>
      <c r="W705" s="121"/>
      <c r="X705" s="105"/>
      <c r="Y705" s="105"/>
      <c r="Z705" s="69"/>
      <c r="AA705" s="69"/>
      <c r="AB705" s="69"/>
      <c r="AC705" s="69"/>
      <c r="AD705" s="67"/>
      <c r="AE705" s="67"/>
      <c r="AF705" s="69"/>
      <c r="AG705" s="67"/>
      <c r="AH705" s="121"/>
      <c r="AI705" s="67"/>
      <c r="AJ705" s="67"/>
      <c r="AK705" s="67"/>
      <c r="AL705" s="67"/>
      <c r="AM705" s="67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4"/>
      <c r="U706" s="2"/>
      <c r="V706" s="69"/>
      <c r="W706" s="121"/>
      <c r="X706" s="105"/>
      <c r="Y706" s="105"/>
      <c r="Z706" s="69"/>
      <c r="AA706" s="69"/>
      <c r="AB706" s="69"/>
      <c r="AC706" s="69"/>
      <c r="AD706" s="67"/>
      <c r="AE706" s="67"/>
      <c r="AF706" s="69"/>
      <c r="AG706" s="67"/>
      <c r="AH706" s="121"/>
      <c r="AI706" s="67"/>
      <c r="AJ706" s="67"/>
      <c r="AK706" s="67"/>
      <c r="AL706" s="67"/>
      <c r="AM706" s="67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4"/>
      <c r="U707" s="2"/>
      <c r="V707" s="69"/>
      <c r="W707" s="121"/>
      <c r="X707" s="105"/>
      <c r="Y707" s="105"/>
      <c r="Z707" s="69"/>
      <c r="AA707" s="69"/>
      <c r="AB707" s="69"/>
      <c r="AC707" s="69"/>
      <c r="AD707" s="67"/>
      <c r="AE707" s="67"/>
      <c r="AF707" s="69"/>
      <c r="AG707" s="67"/>
      <c r="AH707" s="121"/>
      <c r="AI707" s="67"/>
      <c r="AJ707" s="67"/>
      <c r="AK707" s="67"/>
      <c r="AL707" s="67"/>
      <c r="AM707" s="67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4"/>
      <c r="U708" s="2"/>
      <c r="V708" s="69"/>
      <c r="W708" s="121"/>
      <c r="X708" s="105"/>
      <c r="Y708" s="105"/>
      <c r="Z708" s="69"/>
      <c r="AA708" s="69"/>
      <c r="AB708" s="69"/>
      <c r="AC708" s="69"/>
      <c r="AD708" s="67"/>
      <c r="AE708" s="67"/>
      <c r="AF708" s="69"/>
      <c r="AG708" s="67"/>
      <c r="AH708" s="121"/>
      <c r="AI708" s="67"/>
      <c r="AJ708" s="67"/>
      <c r="AK708" s="67"/>
      <c r="AL708" s="67"/>
      <c r="AM708" s="67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4"/>
      <c r="U709" s="2"/>
      <c r="V709" s="69"/>
      <c r="W709" s="121"/>
      <c r="X709" s="105"/>
      <c r="Y709" s="105"/>
      <c r="Z709" s="69"/>
      <c r="AA709" s="69"/>
      <c r="AB709" s="69"/>
      <c r="AC709" s="69"/>
      <c r="AD709" s="67"/>
      <c r="AE709" s="67"/>
      <c r="AF709" s="69"/>
      <c r="AG709" s="67"/>
      <c r="AH709" s="121"/>
      <c r="AI709" s="67"/>
      <c r="AJ709" s="67"/>
      <c r="AK709" s="67"/>
      <c r="AL709" s="67"/>
      <c r="AM709" s="67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4"/>
      <c r="U710" s="2"/>
      <c r="V710" s="69"/>
      <c r="W710" s="121"/>
      <c r="X710" s="105"/>
      <c r="Y710" s="105"/>
      <c r="Z710" s="69"/>
      <c r="AA710" s="69"/>
      <c r="AB710" s="69"/>
      <c r="AC710" s="69"/>
      <c r="AD710" s="67"/>
      <c r="AE710" s="67"/>
      <c r="AF710" s="69"/>
      <c r="AG710" s="67"/>
      <c r="AH710" s="121"/>
      <c r="AI710" s="67"/>
      <c r="AJ710" s="67"/>
      <c r="AK710" s="67"/>
      <c r="AL710" s="67"/>
      <c r="AM710" s="67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4"/>
      <c r="U711" s="2"/>
      <c r="V711" s="69"/>
      <c r="W711" s="121"/>
      <c r="X711" s="105"/>
      <c r="Y711" s="105"/>
      <c r="Z711" s="69"/>
      <c r="AA711" s="69"/>
      <c r="AB711" s="69"/>
      <c r="AC711" s="69"/>
      <c r="AD711" s="67"/>
      <c r="AE711" s="67"/>
      <c r="AF711" s="69"/>
      <c r="AG711" s="67"/>
      <c r="AH711" s="121"/>
      <c r="AI711" s="67"/>
      <c r="AJ711" s="67"/>
      <c r="AK711" s="67"/>
      <c r="AL711" s="67"/>
      <c r="AM711" s="67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4"/>
      <c r="U712" s="2"/>
      <c r="V712" s="69"/>
      <c r="W712" s="121"/>
      <c r="X712" s="105"/>
      <c r="Y712" s="105"/>
      <c r="Z712" s="69"/>
      <c r="AA712" s="69"/>
      <c r="AB712" s="69"/>
      <c r="AC712" s="69"/>
      <c r="AD712" s="67"/>
      <c r="AE712" s="67"/>
      <c r="AF712" s="69"/>
      <c r="AG712" s="67"/>
      <c r="AH712" s="121"/>
      <c r="AI712" s="67"/>
      <c r="AJ712" s="67"/>
      <c r="AK712" s="67"/>
      <c r="AL712" s="67"/>
      <c r="AM712" s="67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4"/>
      <c r="U713" s="2"/>
      <c r="V713" s="69"/>
      <c r="W713" s="121"/>
      <c r="X713" s="105"/>
      <c r="Y713" s="105"/>
      <c r="Z713" s="69"/>
      <c r="AA713" s="69"/>
      <c r="AB713" s="69"/>
      <c r="AC713" s="69"/>
      <c r="AD713" s="67"/>
      <c r="AE713" s="67"/>
      <c r="AF713" s="69"/>
      <c r="AG713" s="67"/>
      <c r="AH713" s="121"/>
      <c r="AI713" s="67"/>
      <c r="AJ713" s="67"/>
      <c r="AK713" s="67"/>
      <c r="AL713" s="67"/>
      <c r="AM713" s="67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4"/>
      <c r="U714" s="2"/>
      <c r="V714" s="69"/>
      <c r="W714" s="121"/>
      <c r="X714" s="105"/>
      <c r="Y714" s="105"/>
      <c r="Z714" s="69"/>
      <c r="AA714" s="69"/>
      <c r="AB714" s="69"/>
      <c r="AC714" s="69"/>
      <c r="AD714" s="67"/>
      <c r="AE714" s="67"/>
      <c r="AF714" s="69"/>
      <c r="AG714" s="67"/>
      <c r="AH714" s="121"/>
      <c r="AI714" s="67"/>
      <c r="AJ714" s="67"/>
      <c r="AK714" s="67"/>
      <c r="AL714" s="67"/>
      <c r="AM714" s="67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4"/>
      <c r="U715" s="2"/>
      <c r="V715" s="69"/>
      <c r="W715" s="121"/>
      <c r="X715" s="105"/>
      <c r="Y715" s="105"/>
      <c r="Z715" s="69"/>
      <c r="AA715" s="69"/>
      <c r="AB715" s="69"/>
      <c r="AC715" s="69"/>
      <c r="AD715" s="67"/>
      <c r="AE715" s="67"/>
      <c r="AF715" s="69"/>
      <c r="AG715" s="67"/>
      <c r="AH715" s="121"/>
      <c r="AI715" s="67"/>
      <c r="AJ715" s="67"/>
      <c r="AK715" s="67"/>
      <c r="AL715" s="67"/>
      <c r="AM715" s="67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4"/>
      <c r="U716" s="2"/>
      <c r="V716" s="69"/>
      <c r="W716" s="121"/>
      <c r="X716" s="105"/>
      <c r="Y716" s="105"/>
      <c r="Z716" s="69"/>
      <c r="AA716" s="69"/>
      <c r="AB716" s="69"/>
      <c r="AC716" s="69"/>
      <c r="AD716" s="67"/>
      <c r="AE716" s="67"/>
      <c r="AF716" s="69"/>
      <c r="AG716" s="67"/>
      <c r="AH716" s="121"/>
      <c r="AI716" s="67"/>
      <c r="AJ716" s="67"/>
      <c r="AK716" s="67"/>
      <c r="AL716" s="67"/>
      <c r="AM716" s="67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4"/>
      <c r="U717" s="2"/>
      <c r="V717" s="69"/>
      <c r="W717" s="121"/>
      <c r="X717" s="105"/>
      <c r="Y717" s="105"/>
      <c r="Z717" s="69"/>
      <c r="AA717" s="69"/>
      <c r="AB717" s="69"/>
      <c r="AC717" s="69"/>
      <c r="AD717" s="67"/>
      <c r="AE717" s="67"/>
      <c r="AF717" s="69"/>
      <c r="AG717" s="67"/>
      <c r="AH717" s="121"/>
      <c r="AI717" s="67"/>
      <c r="AJ717" s="67"/>
      <c r="AK717" s="67"/>
      <c r="AL717" s="67"/>
      <c r="AM717" s="67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4"/>
      <c r="U718" s="2"/>
      <c r="V718" s="69"/>
      <c r="W718" s="121"/>
      <c r="X718" s="105"/>
      <c r="Y718" s="105"/>
      <c r="Z718" s="69"/>
      <c r="AA718" s="69"/>
      <c r="AB718" s="69"/>
      <c r="AC718" s="69"/>
      <c r="AD718" s="67"/>
      <c r="AE718" s="67"/>
      <c r="AF718" s="69"/>
      <c r="AG718" s="67"/>
      <c r="AH718" s="121"/>
      <c r="AI718" s="67"/>
      <c r="AJ718" s="67"/>
      <c r="AK718" s="67"/>
      <c r="AL718" s="67"/>
      <c r="AM718" s="67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4"/>
      <c r="U719" s="2"/>
      <c r="V719" s="69"/>
      <c r="W719" s="121"/>
      <c r="X719" s="105"/>
      <c r="Y719" s="105"/>
      <c r="Z719" s="69"/>
      <c r="AA719" s="69"/>
      <c r="AB719" s="69"/>
      <c r="AC719" s="69"/>
      <c r="AD719" s="67"/>
      <c r="AE719" s="67"/>
      <c r="AF719" s="69"/>
      <c r="AG719" s="67"/>
      <c r="AH719" s="121"/>
      <c r="AI719" s="67"/>
      <c r="AJ719" s="67"/>
      <c r="AK719" s="67"/>
      <c r="AL719" s="67"/>
      <c r="AM719" s="67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4"/>
      <c r="U720" s="2"/>
      <c r="V720" s="69"/>
      <c r="W720" s="121"/>
      <c r="X720" s="105"/>
      <c r="Y720" s="105"/>
      <c r="Z720" s="69"/>
      <c r="AA720" s="69"/>
      <c r="AB720" s="69"/>
      <c r="AC720" s="69"/>
      <c r="AD720" s="67"/>
      <c r="AE720" s="67"/>
      <c r="AF720" s="69"/>
      <c r="AG720" s="67"/>
      <c r="AH720" s="121"/>
      <c r="AI720" s="67"/>
      <c r="AJ720" s="67"/>
      <c r="AK720" s="67"/>
      <c r="AL720" s="67"/>
      <c r="AM720" s="67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4"/>
      <c r="U721" s="2"/>
      <c r="V721" s="69"/>
      <c r="W721" s="121"/>
      <c r="X721" s="105"/>
      <c r="Y721" s="105"/>
      <c r="Z721" s="69"/>
      <c r="AA721" s="69"/>
      <c r="AB721" s="69"/>
      <c r="AC721" s="69"/>
      <c r="AD721" s="67"/>
      <c r="AE721" s="67"/>
      <c r="AF721" s="69"/>
      <c r="AG721" s="67"/>
      <c r="AH721" s="121"/>
      <c r="AI721" s="67"/>
      <c r="AJ721" s="67"/>
      <c r="AK721" s="67"/>
      <c r="AL721" s="67"/>
      <c r="AM721" s="67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4"/>
      <c r="U722" s="2"/>
      <c r="V722" s="69"/>
      <c r="W722" s="121"/>
      <c r="X722" s="105"/>
      <c r="Y722" s="105"/>
      <c r="Z722" s="69"/>
      <c r="AA722" s="69"/>
      <c r="AB722" s="69"/>
      <c r="AC722" s="69"/>
      <c r="AD722" s="67"/>
      <c r="AE722" s="67"/>
      <c r="AF722" s="69"/>
      <c r="AG722" s="67"/>
      <c r="AH722" s="121"/>
      <c r="AI722" s="67"/>
      <c r="AJ722" s="67"/>
      <c r="AK722" s="67"/>
      <c r="AL722" s="67"/>
      <c r="AM722" s="67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4"/>
      <c r="U723" s="2"/>
      <c r="V723" s="69"/>
      <c r="W723" s="121"/>
      <c r="X723" s="105"/>
      <c r="Y723" s="105"/>
      <c r="Z723" s="69"/>
      <c r="AA723" s="69"/>
      <c r="AB723" s="69"/>
      <c r="AC723" s="69"/>
      <c r="AD723" s="67"/>
      <c r="AE723" s="67"/>
      <c r="AF723" s="69"/>
      <c r="AG723" s="67"/>
      <c r="AH723" s="121"/>
      <c r="AI723" s="67"/>
      <c r="AJ723" s="67"/>
      <c r="AK723" s="67"/>
      <c r="AL723" s="67"/>
      <c r="AM723" s="67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4"/>
      <c r="U724" s="2"/>
      <c r="V724" s="69"/>
      <c r="W724" s="121"/>
      <c r="X724" s="105"/>
      <c r="Y724" s="105"/>
      <c r="Z724" s="69"/>
      <c r="AA724" s="69"/>
      <c r="AB724" s="69"/>
      <c r="AC724" s="69"/>
      <c r="AD724" s="67"/>
      <c r="AE724" s="67"/>
      <c r="AF724" s="69"/>
      <c r="AG724" s="67"/>
      <c r="AH724" s="121"/>
      <c r="AI724" s="67"/>
      <c r="AJ724" s="67"/>
      <c r="AK724" s="67"/>
      <c r="AL724" s="67"/>
      <c r="AM724" s="67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4"/>
      <c r="U725" s="2"/>
      <c r="V725" s="69"/>
      <c r="W725" s="121"/>
      <c r="X725" s="105"/>
      <c r="Y725" s="105"/>
      <c r="Z725" s="69"/>
      <c r="AA725" s="69"/>
      <c r="AB725" s="69"/>
      <c r="AC725" s="69"/>
      <c r="AD725" s="67"/>
      <c r="AE725" s="67"/>
      <c r="AF725" s="69"/>
      <c r="AG725" s="67"/>
      <c r="AH725" s="121"/>
      <c r="AI725" s="67"/>
      <c r="AJ725" s="67"/>
      <c r="AK725" s="67"/>
      <c r="AL725" s="67"/>
      <c r="AM725" s="67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4"/>
      <c r="U726" s="2"/>
      <c r="V726" s="69"/>
      <c r="W726" s="121"/>
      <c r="X726" s="105"/>
      <c r="Y726" s="105"/>
      <c r="Z726" s="69"/>
      <c r="AA726" s="69"/>
      <c r="AB726" s="69"/>
      <c r="AC726" s="69"/>
      <c r="AD726" s="67"/>
      <c r="AE726" s="67"/>
      <c r="AF726" s="69"/>
      <c r="AG726" s="67"/>
      <c r="AH726" s="121"/>
      <c r="AI726" s="67"/>
      <c r="AJ726" s="67"/>
      <c r="AK726" s="67"/>
      <c r="AL726" s="67"/>
      <c r="AM726" s="67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4"/>
      <c r="U727" s="2"/>
      <c r="V727" s="69"/>
      <c r="W727" s="121"/>
      <c r="X727" s="105"/>
      <c r="Y727" s="105"/>
      <c r="Z727" s="69"/>
      <c r="AA727" s="69"/>
      <c r="AB727" s="69"/>
      <c r="AC727" s="69"/>
      <c r="AD727" s="67"/>
      <c r="AE727" s="67"/>
      <c r="AF727" s="69"/>
      <c r="AG727" s="67"/>
      <c r="AH727" s="121"/>
      <c r="AI727" s="67"/>
      <c r="AJ727" s="67"/>
      <c r="AK727" s="67"/>
      <c r="AL727" s="67"/>
      <c r="AM727" s="67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4"/>
      <c r="U728" s="2"/>
      <c r="V728" s="69"/>
      <c r="W728" s="121"/>
      <c r="X728" s="105"/>
      <c r="Y728" s="105"/>
      <c r="Z728" s="69"/>
      <c r="AA728" s="69"/>
      <c r="AB728" s="69"/>
      <c r="AC728" s="69"/>
      <c r="AD728" s="67"/>
      <c r="AE728" s="67"/>
      <c r="AF728" s="69"/>
      <c r="AG728" s="67"/>
      <c r="AH728" s="121"/>
      <c r="AI728" s="67"/>
      <c r="AJ728" s="67"/>
      <c r="AK728" s="67"/>
      <c r="AL728" s="67"/>
      <c r="AM728" s="67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4"/>
      <c r="U729" s="2"/>
      <c r="V729" s="69"/>
      <c r="W729" s="121"/>
      <c r="X729" s="105"/>
      <c r="Y729" s="105"/>
      <c r="Z729" s="69"/>
      <c r="AA729" s="69"/>
      <c r="AB729" s="69"/>
      <c r="AC729" s="69"/>
      <c r="AD729" s="67"/>
      <c r="AE729" s="67"/>
      <c r="AF729" s="69"/>
      <c r="AG729" s="67"/>
      <c r="AH729" s="121"/>
      <c r="AI729" s="67"/>
      <c r="AJ729" s="67"/>
      <c r="AK729" s="67"/>
      <c r="AL729" s="67"/>
      <c r="AM729" s="67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4"/>
      <c r="U730" s="2"/>
      <c r="V730" s="69"/>
      <c r="W730" s="121"/>
      <c r="X730" s="105"/>
      <c r="Y730" s="105"/>
      <c r="Z730" s="69"/>
      <c r="AA730" s="69"/>
      <c r="AB730" s="69"/>
      <c r="AC730" s="69"/>
      <c r="AD730" s="67"/>
      <c r="AE730" s="67"/>
      <c r="AF730" s="69"/>
      <c r="AG730" s="67"/>
      <c r="AH730" s="121"/>
      <c r="AI730" s="67"/>
      <c r="AJ730" s="67"/>
      <c r="AK730" s="67"/>
      <c r="AL730" s="67"/>
      <c r="AM730" s="67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4"/>
      <c r="U731" s="2"/>
      <c r="V731" s="69"/>
      <c r="W731" s="121"/>
      <c r="X731" s="105"/>
      <c r="Y731" s="105"/>
      <c r="Z731" s="69"/>
      <c r="AA731" s="69"/>
      <c r="AB731" s="69"/>
      <c r="AC731" s="69"/>
      <c r="AD731" s="67"/>
      <c r="AE731" s="67"/>
      <c r="AF731" s="69"/>
      <c r="AG731" s="67"/>
      <c r="AH731" s="121"/>
      <c r="AI731" s="67"/>
      <c r="AJ731" s="67"/>
      <c r="AK731" s="67"/>
      <c r="AL731" s="67"/>
      <c r="AM731" s="67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4"/>
      <c r="U732" s="2"/>
      <c r="V732" s="69"/>
      <c r="W732" s="121"/>
      <c r="X732" s="105"/>
      <c r="Y732" s="105"/>
      <c r="Z732" s="69"/>
      <c r="AA732" s="69"/>
      <c r="AB732" s="69"/>
      <c r="AC732" s="69"/>
      <c r="AD732" s="67"/>
      <c r="AE732" s="67"/>
      <c r="AF732" s="69"/>
      <c r="AG732" s="67"/>
      <c r="AH732" s="121"/>
      <c r="AI732" s="67"/>
      <c r="AJ732" s="67"/>
      <c r="AK732" s="67"/>
      <c r="AL732" s="67"/>
      <c r="AM732" s="67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4"/>
      <c r="U733" s="2"/>
      <c r="V733" s="69"/>
      <c r="W733" s="121"/>
      <c r="X733" s="105"/>
      <c r="Y733" s="105"/>
      <c r="Z733" s="69"/>
      <c r="AA733" s="69"/>
      <c r="AB733" s="69"/>
      <c r="AC733" s="69"/>
      <c r="AD733" s="67"/>
      <c r="AE733" s="67"/>
      <c r="AF733" s="69"/>
      <c r="AG733" s="67"/>
      <c r="AH733" s="121"/>
      <c r="AI733" s="67"/>
      <c r="AJ733" s="67"/>
      <c r="AK733" s="67"/>
      <c r="AL733" s="67"/>
      <c r="AM733" s="67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4"/>
      <c r="U734" s="2"/>
      <c r="V734" s="69"/>
      <c r="W734" s="121"/>
      <c r="X734" s="105"/>
      <c r="Y734" s="105"/>
      <c r="Z734" s="69"/>
      <c r="AA734" s="69"/>
      <c r="AB734" s="69"/>
      <c r="AC734" s="69"/>
      <c r="AD734" s="67"/>
      <c r="AE734" s="67"/>
      <c r="AF734" s="69"/>
      <c r="AG734" s="67"/>
      <c r="AH734" s="121"/>
      <c r="AI734" s="67"/>
      <c r="AJ734" s="67"/>
      <c r="AK734" s="67"/>
      <c r="AL734" s="67"/>
      <c r="AM734" s="67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4"/>
      <c r="U735" s="2"/>
      <c r="V735" s="69"/>
      <c r="W735" s="121"/>
      <c r="X735" s="105"/>
      <c r="Y735" s="105"/>
      <c r="Z735" s="69"/>
      <c r="AA735" s="69"/>
      <c r="AB735" s="69"/>
      <c r="AC735" s="69"/>
      <c r="AD735" s="67"/>
      <c r="AE735" s="67"/>
      <c r="AF735" s="69"/>
      <c r="AG735" s="67"/>
      <c r="AH735" s="121"/>
      <c r="AI735" s="67"/>
      <c r="AJ735" s="67"/>
      <c r="AK735" s="67"/>
      <c r="AL735" s="67"/>
      <c r="AM735" s="67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4"/>
      <c r="U736" s="2"/>
      <c r="V736" s="69"/>
      <c r="W736" s="121"/>
      <c r="X736" s="105"/>
      <c r="Y736" s="105"/>
      <c r="Z736" s="69"/>
      <c r="AA736" s="69"/>
      <c r="AB736" s="69"/>
      <c r="AC736" s="69"/>
      <c r="AD736" s="67"/>
      <c r="AE736" s="67"/>
      <c r="AF736" s="69"/>
      <c r="AG736" s="67"/>
      <c r="AH736" s="121"/>
      <c r="AI736" s="67"/>
      <c r="AJ736" s="67"/>
      <c r="AK736" s="67"/>
      <c r="AL736" s="67"/>
      <c r="AM736" s="67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4"/>
      <c r="U737" s="2"/>
      <c r="V737" s="69"/>
      <c r="W737" s="121"/>
      <c r="X737" s="105"/>
      <c r="Y737" s="105"/>
      <c r="Z737" s="69"/>
      <c r="AA737" s="69"/>
      <c r="AB737" s="69"/>
      <c r="AC737" s="69"/>
      <c r="AD737" s="67"/>
      <c r="AE737" s="67"/>
      <c r="AF737" s="69"/>
      <c r="AG737" s="67"/>
      <c r="AH737" s="121"/>
      <c r="AI737" s="67"/>
      <c r="AJ737" s="67"/>
      <c r="AK737" s="67"/>
      <c r="AL737" s="67"/>
      <c r="AM737" s="67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4"/>
      <c r="U738" s="2"/>
      <c r="V738" s="69"/>
      <c r="W738" s="121"/>
      <c r="X738" s="105"/>
      <c r="Y738" s="105"/>
      <c r="Z738" s="69"/>
      <c r="AA738" s="69"/>
      <c r="AB738" s="69"/>
      <c r="AC738" s="69"/>
      <c r="AD738" s="67"/>
      <c r="AE738" s="67"/>
      <c r="AF738" s="69"/>
      <c r="AG738" s="67"/>
      <c r="AH738" s="121"/>
      <c r="AI738" s="67"/>
      <c r="AJ738" s="67"/>
      <c r="AK738" s="67"/>
      <c r="AL738" s="67"/>
      <c r="AM738" s="67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4"/>
      <c r="U739" s="2"/>
      <c r="V739" s="69"/>
      <c r="W739" s="121"/>
      <c r="X739" s="105"/>
      <c r="Y739" s="105"/>
      <c r="Z739" s="69"/>
      <c r="AA739" s="69"/>
      <c r="AB739" s="69"/>
      <c r="AC739" s="69"/>
      <c r="AD739" s="67"/>
      <c r="AE739" s="67"/>
      <c r="AF739" s="69"/>
      <c r="AG739" s="67"/>
      <c r="AH739" s="121"/>
      <c r="AI739" s="67"/>
      <c r="AJ739" s="67"/>
      <c r="AK739" s="67"/>
      <c r="AL739" s="67"/>
      <c r="AM739" s="67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4"/>
      <c r="U740" s="2"/>
      <c r="V740" s="69"/>
      <c r="W740" s="121"/>
      <c r="X740" s="105"/>
      <c r="Y740" s="105"/>
      <c r="Z740" s="69"/>
      <c r="AA740" s="69"/>
      <c r="AB740" s="69"/>
      <c r="AC740" s="69"/>
      <c r="AD740" s="67"/>
      <c r="AE740" s="67"/>
      <c r="AF740" s="69"/>
      <c r="AG740" s="67"/>
      <c r="AH740" s="121"/>
      <c r="AI740" s="67"/>
      <c r="AJ740" s="67"/>
      <c r="AK740" s="67"/>
      <c r="AL740" s="67"/>
      <c r="AM740" s="67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4"/>
      <c r="U741" s="2"/>
      <c r="V741" s="69"/>
      <c r="W741" s="121"/>
      <c r="X741" s="105"/>
      <c r="Y741" s="105"/>
      <c r="Z741" s="69"/>
      <c r="AA741" s="69"/>
      <c r="AB741" s="69"/>
      <c r="AC741" s="69"/>
      <c r="AD741" s="67"/>
      <c r="AE741" s="67"/>
      <c r="AF741" s="69"/>
      <c r="AG741" s="67"/>
      <c r="AH741" s="121"/>
      <c r="AI741" s="67"/>
      <c r="AJ741" s="67"/>
      <c r="AK741" s="67"/>
      <c r="AL741" s="67"/>
      <c r="AM741" s="67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4"/>
      <c r="U742" s="2"/>
      <c r="V742" s="69"/>
      <c r="W742" s="121"/>
      <c r="X742" s="105"/>
      <c r="Y742" s="105"/>
      <c r="Z742" s="69"/>
      <c r="AA742" s="69"/>
      <c r="AB742" s="69"/>
      <c r="AC742" s="69"/>
      <c r="AD742" s="67"/>
      <c r="AE742" s="67"/>
      <c r="AF742" s="69"/>
      <c r="AG742" s="67"/>
      <c r="AH742" s="121"/>
      <c r="AI742" s="67"/>
      <c r="AJ742" s="67"/>
      <c r="AK742" s="67"/>
      <c r="AL742" s="67"/>
      <c r="AM742" s="67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4"/>
      <c r="U743" s="2"/>
      <c r="V743" s="69"/>
      <c r="W743" s="121"/>
      <c r="X743" s="105"/>
      <c r="Y743" s="105"/>
      <c r="Z743" s="69"/>
      <c r="AA743" s="69"/>
      <c r="AB743" s="69"/>
      <c r="AC743" s="69"/>
      <c r="AD743" s="67"/>
      <c r="AE743" s="67"/>
      <c r="AF743" s="69"/>
      <c r="AG743" s="67"/>
      <c r="AH743" s="121"/>
      <c r="AI743" s="67"/>
      <c r="AJ743" s="67"/>
      <c r="AK743" s="67"/>
      <c r="AL743" s="67"/>
      <c r="AM743" s="67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4"/>
      <c r="U744" s="2"/>
      <c r="V744" s="69"/>
      <c r="W744" s="121"/>
      <c r="X744" s="105"/>
      <c r="Y744" s="105"/>
      <c r="Z744" s="69"/>
      <c r="AA744" s="69"/>
      <c r="AB744" s="69"/>
      <c r="AC744" s="69"/>
      <c r="AD744" s="67"/>
      <c r="AE744" s="67"/>
      <c r="AF744" s="69"/>
      <c r="AG744" s="67"/>
      <c r="AH744" s="121"/>
      <c r="AI744" s="67"/>
      <c r="AJ744" s="67"/>
      <c r="AK744" s="67"/>
      <c r="AL744" s="67"/>
      <c r="AM744" s="67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4"/>
      <c r="U745" s="2"/>
      <c r="V745" s="69"/>
      <c r="W745" s="121"/>
      <c r="X745" s="105"/>
      <c r="Y745" s="105"/>
      <c r="Z745" s="69"/>
      <c r="AA745" s="69"/>
      <c r="AB745" s="69"/>
      <c r="AC745" s="69"/>
      <c r="AD745" s="67"/>
      <c r="AE745" s="67"/>
      <c r="AF745" s="69"/>
      <c r="AG745" s="67"/>
      <c r="AH745" s="121"/>
      <c r="AI745" s="67"/>
      <c r="AJ745" s="67"/>
      <c r="AK745" s="67"/>
      <c r="AL745" s="67"/>
      <c r="AM745" s="67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4"/>
      <c r="U746" s="2"/>
      <c r="V746" s="69"/>
      <c r="W746" s="121"/>
      <c r="X746" s="105"/>
      <c r="Y746" s="105"/>
      <c r="Z746" s="69"/>
      <c r="AA746" s="69"/>
      <c r="AB746" s="69"/>
      <c r="AC746" s="69"/>
      <c r="AD746" s="67"/>
      <c r="AE746" s="67"/>
      <c r="AF746" s="69"/>
      <c r="AG746" s="67"/>
      <c r="AH746" s="121"/>
      <c r="AI746" s="67"/>
      <c r="AJ746" s="67"/>
      <c r="AK746" s="67"/>
      <c r="AL746" s="67"/>
      <c r="AM746" s="67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4"/>
      <c r="U747" s="2"/>
      <c r="V747" s="69"/>
      <c r="W747" s="121"/>
      <c r="X747" s="105"/>
      <c r="Y747" s="105"/>
      <c r="Z747" s="69"/>
      <c r="AA747" s="69"/>
      <c r="AB747" s="69"/>
      <c r="AC747" s="69"/>
      <c r="AD747" s="67"/>
      <c r="AE747" s="67"/>
      <c r="AF747" s="69"/>
      <c r="AG747" s="67"/>
      <c r="AH747" s="121"/>
      <c r="AI747" s="67"/>
      <c r="AJ747" s="67"/>
      <c r="AK747" s="67"/>
      <c r="AL747" s="67"/>
      <c r="AM747" s="67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4"/>
      <c r="U748" s="2"/>
      <c r="V748" s="69"/>
      <c r="W748" s="121"/>
      <c r="X748" s="105"/>
      <c r="Y748" s="105"/>
      <c r="Z748" s="69"/>
      <c r="AA748" s="69"/>
      <c r="AB748" s="69"/>
      <c r="AC748" s="69"/>
      <c r="AD748" s="67"/>
      <c r="AE748" s="67"/>
      <c r="AF748" s="69"/>
      <c r="AG748" s="67"/>
      <c r="AH748" s="121"/>
      <c r="AI748" s="67"/>
      <c r="AJ748" s="67"/>
      <c r="AK748" s="67"/>
      <c r="AL748" s="67"/>
      <c r="AM748" s="67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4"/>
      <c r="U749" s="2"/>
      <c r="V749" s="69"/>
      <c r="W749" s="121"/>
      <c r="X749" s="105"/>
      <c r="Y749" s="105"/>
      <c r="Z749" s="69"/>
      <c r="AA749" s="69"/>
      <c r="AB749" s="69"/>
      <c r="AC749" s="69"/>
      <c r="AD749" s="67"/>
      <c r="AE749" s="67"/>
      <c r="AF749" s="69"/>
      <c r="AG749" s="67"/>
      <c r="AH749" s="121"/>
      <c r="AI749" s="67"/>
      <c r="AJ749" s="67"/>
      <c r="AK749" s="67"/>
      <c r="AL749" s="67"/>
      <c r="AM749" s="67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4"/>
      <c r="U750" s="2"/>
      <c r="V750" s="69"/>
      <c r="W750" s="121"/>
      <c r="X750" s="105"/>
      <c r="Y750" s="105"/>
      <c r="Z750" s="69"/>
      <c r="AA750" s="69"/>
      <c r="AB750" s="69"/>
      <c r="AC750" s="69"/>
      <c r="AD750" s="67"/>
      <c r="AE750" s="67"/>
      <c r="AF750" s="69"/>
      <c r="AG750" s="67"/>
      <c r="AH750" s="121"/>
      <c r="AI750" s="67"/>
      <c r="AJ750" s="67"/>
      <c r="AK750" s="67"/>
      <c r="AL750" s="67"/>
      <c r="AM750" s="67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4"/>
      <c r="U751" s="2"/>
      <c r="V751" s="69"/>
      <c r="W751" s="121"/>
      <c r="X751" s="105"/>
      <c r="Y751" s="105"/>
      <c r="Z751" s="69"/>
      <c r="AA751" s="69"/>
      <c r="AB751" s="69"/>
      <c r="AC751" s="69"/>
      <c r="AD751" s="67"/>
      <c r="AE751" s="67"/>
      <c r="AF751" s="69"/>
      <c r="AG751" s="67"/>
      <c r="AH751" s="121"/>
      <c r="AI751" s="67"/>
      <c r="AJ751" s="67"/>
      <c r="AK751" s="67"/>
      <c r="AL751" s="67"/>
      <c r="AM751" s="67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4"/>
      <c r="U752" s="2"/>
      <c r="V752" s="69"/>
      <c r="W752" s="121"/>
      <c r="X752" s="105"/>
      <c r="Y752" s="105"/>
      <c r="Z752" s="69"/>
      <c r="AA752" s="69"/>
      <c r="AB752" s="69"/>
      <c r="AC752" s="69"/>
      <c r="AD752" s="67"/>
      <c r="AE752" s="67"/>
      <c r="AF752" s="69"/>
      <c r="AG752" s="67"/>
      <c r="AH752" s="121"/>
      <c r="AI752" s="67"/>
      <c r="AJ752" s="67"/>
      <c r="AK752" s="67"/>
      <c r="AL752" s="67"/>
      <c r="AM752" s="67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4"/>
      <c r="U753" s="2"/>
      <c r="V753" s="69"/>
      <c r="W753" s="121"/>
      <c r="X753" s="105"/>
      <c r="Y753" s="105"/>
      <c r="Z753" s="69"/>
      <c r="AA753" s="69"/>
      <c r="AB753" s="69"/>
      <c r="AC753" s="69"/>
      <c r="AD753" s="67"/>
      <c r="AE753" s="67"/>
      <c r="AF753" s="69"/>
      <c r="AG753" s="67"/>
      <c r="AH753" s="121"/>
      <c r="AI753" s="67"/>
      <c r="AJ753" s="67"/>
      <c r="AK753" s="67"/>
      <c r="AL753" s="67"/>
      <c r="AM753" s="67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4"/>
      <c r="U754" s="2"/>
      <c r="V754" s="69"/>
      <c r="W754" s="121"/>
      <c r="X754" s="105"/>
      <c r="Y754" s="105"/>
      <c r="Z754" s="69"/>
      <c r="AA754" s="69"/>
      <c r="AB754" s="69"/>
      <c r="AC754" s="69"/>
      <c r="AD754" s="67"/>
      <c r="AE754" s="67"/>
      <c r="AF754" s="69"/>
      <c r="AG754" s="67"/>
      <c r="AH754" s="121"/>
      <c r="AI754" s="67"/>
      <c r="AJ754" s="67"/>
      <c r="AK754" s="67"/>
      <c r="AL754" s="67"/>
      <c r="AM754" s="67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4"/>
      <c r="U755" s="2"/>
      <c r="V755" s="69"/>
      <c r="W755" s="121"/>
      <c r="X755" s="105"/>
      <c r="Y755" s="105"/>
      <c r="Z755" s="69"/>
      <c r="AA755" s="69"/>
      <c r="AB755" s="69"/>
      <c r="AC755" s="69"/>
      <c r="AD755" s="67"/>
      <c r="AE755" s="67"/>
      <c r="AF755" s="69"/>
      <c r="AG755" s="67"/>
      <c r="AH755" s="121"/>
      <c r="AI755" s="67"/>
      <c r="AJ755" s="67"/>
      <c r="AK755" s="67"/>
      <c r="AL755" s="67"/>
      <c r="AM755" s="67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4"/>
      <c r="U756" s="2"/>
      <c r="V756" s="69"/>
      <c r="W756" s="121"/>
      <c r="X756" s="105"/>
      <c r="Y756" s="105"/>
      <c r="Z756" s="69"/>
      <c r="AA756" s="69"/>
      <c r="AB756" s="69"/>
      <c r="AC756" s="69"/>
      <c r="AD756" s="67"/>
      <c r="AE756" s="67"/>
      <c r="AF756" s="69"/>
      <c r="AG756" s="67"/>
      <c r="AH756" s="121"/>
      <c r="AI756" s="67"/>
      <c r="AJ756" s="67"/>
      <c r="AK756" s="67"/>
      <c r="AL756" s="67"/>
      <c r="AM756" s="67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4"/>
      <c r="U757" s="2"/>
      <c r="V757" s="69"/>
      <c r="W757" s="121"/>
      <c r="X757" s="105"/>
      <c r="Y757" s="105"/>
      <c r="Z757" s="69"/>
      <c r="AA757" s="69"/>
      <c r="AB757" s="69"/>
      <c r="AC757" s="69"/>
      <c r="AD757" s="67"/>
      <c r="AE757" s="67"/>
      <c r="AF757" s="69"/>
      <c r="AG757" s="67"/>
      <c r="AH757" s="121"/>
      <c r="AI757" s="67"/>
      <c r="AJ757" s="67"/>
      <c r="AK757" s="67"/>
      <c r="AL757" s="67"/>
      <c r="AM757" s="67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4"/>
      <c r="U758" s="2"/>
      <c r="V758" s="69"/>
      <c r="W758" s="121"/>
      <c r="X758" s="105"/>
      <c r="Y758" s="105"/>
      <c r="Z758" s="69"/>
      <c r="AA758" s="69"/>
      <c r="AB758" s="69"/>
      <c r="AC758" s="69"/>
      <c r="AD758" s="67"/>
      <c r="AE758" s="67"/>
      <c r="AF758" s="69"/>
      <c r="AG758" s="67"/>
      <c r="AH758" s="121"/>
      <c r="AI758" s="67"/>
      <c r="AJ758" s="67"/>
      <c r="AK758" s="67"/>
      <c r="AL758" s="67"/>
      <c r="AM758" s="67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4"/>
      <c r="U759" s="2"/>
      <c r="V759" s="69"/>
      <c r="W759" s="121"/>
      <c r="X759" s="105"/>
      <c r="Y759" s="105"/>
      <c r="Z759" s="69"/>
      <c r="AA759" s="69"/>
      <c r="AB759" s="69"/>
      <c r="AC759" s="69"/>
      <c r="AD759" s="67"/>
      <c r="AE759" s="67"/>
      <c r="AF759" s="69"/>
      <c r="AG759" s="67"/>
      <c r="AH759" s="121"/>
      <c r="AI759" s="67"/>
      <c r="AJ759" s="67"/>
      <c r="AK759" s="67"/>
      <c r="AL759" s="67"/>
      <c r="AM759" s="67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4"/>
      <c r="U760" s="2"/>
      <c r="V760" s="69"/>
      <c r="W760" s="121"/>
      <c r="X760" s="105"/>
      <c r="Y760" s="105"/>
      <c r="Z760" s="69"/>
      <c r="AA760" s="69"/>
      <c r="AB760" s="69"/>
      <c r="AC760" s="69"/>
      <c r="AD760" s="67"/>
      <c r="AE760" s="67"/>
      <c r="AF760" s="69"/>
      <c r="AG760" s="67"/>
      <c r="AH760" s="121"/>
      <c r="AI760" s="67"/>
      <c r="AJ760" s="67"/>
      <c r="AK760" s="67"/>
      <c r="AL760" s="67"/>
      <c r="AM760" s="67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4"/>
      <c r="U761" s="2"/>
      <c r="V761" s="69"/>
      <c r="W761" s="121"/>
      <c r="X761" s="105"/>
      <c r="Y761" s="105"/>
      <c r="Z761" s="69"/>
      <c r="AA761" s="69"/>
      <c r="AB761" s="69"/>
      <c r="AC761" s="69"/>
      <c r="AD761" s="67"/>
      <c r="AE761" s="67"/>
      <c r="AF761" s="69"/>
      <c r="AG761" s="67"/>
      <c r="AH761" s="121"/>
      <c r="AI761" s="67"/>
      <c r="AJ761" s="67"/>
      <c r="AK761" s="67"/>
      <c r="AL761" s="67"/>
      <c r="AM761" s="67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4"/>
      <c r="U762" s="2"/>
      <c r="V762" s="69"/>
      <c r="W762" s="121"/>
      <c r="X762" s="105"/>
      <c r="Y762" s="105"/>
      <c r="Z762" s="69"/>
      <c r="AA762" s="69"/>
      <c r="AB762" s="69"/>
      <c r="AC762" s="69"/>
      <c r="AD762" s="67"/>
      <c r="AE762" s="67"/>
      <c r="AF762" s="69"/>
      <c r="AG762" s="67"/>
      <c r="AH762" s="121"/>
      <c r="AI762" s="67"/>
      <c r="AJ762" s="67"/>
      <c r="AK762" s="67"/>
      <c r="AL762" s="67"/>
      <c r="AM762" s="67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4"/>
      <c r="U763" s="2"/>
      <c r="V763" s="69"/>
      <c r="W763" s="121"/>
      <c r="X763" s="105"/>
      <c r="Y763" s="105"/>
      <c r="Z763" s="69"/>
      <c r="AA763" s="69"/>
      <c r="AB763" s="69"/>
      <c r="AC763" s="69"/>
      <c r="AD763" s="67"/>
      <c r="AE763" s="67"/>
      <c r="AF763" s="69"/>
      <c r="AG763" s="67"/>
      <c r="AH763" s="121"/>
      <c r="AI763" s="67"/>
      <c r="AJ763" s="67"/>
      <c r="AK763" s="67"/>
      <c r="AL763" s="67"/>
      <c r="AM763" s="67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4"/>
      <c r="U764" s="2"/>
      <c r="V764" s="69"/>
      <c r="W764" s="121"/>
      <c r="X764" s="105"/>
      <c r="Y764" s="105"/>
      <c r="Z764" s="69"/>
      <c r="AA764" s="69"/>
      <c r="AB764" s="69"/>
      <c r="AC764" s="69"/>
      <c r="AD764" s="67"/>
      <c r="AE764" s="67"/>
      <c r="AF764" s="69"/>
      <c r="AG764" s="67"/>
      <c r="AH764" s="121"/>
      <c r="AI764" s="67"/>
      <c r="AJ764" s="67"/>
      <c r="AK764" s="67"/>
      <c r="AL764" s="67"/>
      <c r="AM764" s="67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4"/>
      <c r="U765" s="2"/>
      <c r="V765" s="69"/>
      <c r="W765" s="121"/>
      <c r="X765" s="105"/>
      <c r="Y765" s="105"/>
      <c r="Z765" s="69"/>
      <c r="AA765" s="69"/>
      <c r="AB765" s="69"/>
      <c r="AC765" s="69"/>
      <c r="AD765" s="67"/>
      <c r="AE765" s="67"/>
      <c r="AF765" s="69"/>
      <c r="AG765" s="67"/>
      <c r="AH765" s="121"/>
      <c r="AI765" s="67"/>
      <c r="AJ765" s="67"/>
      <c r="AK765" s="67"/>
      <c r="AL765" s="67"/>
      <c r="AM765" s="67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4"/>
      <c r="U766" s="2"/>
      <c r="V766" s="69"/>
      <c r="W766" s="121"/>
      <c r="X766" s="105"/>
      <c r="Y766" s="105"/>
      <c r="Z766" s="69"/>
      <c r="AA766" s="69"/>
      <c r="AB766" s="69"/>
      <c r="AC766" s="69"/>
      <c r="AD766" s="67"/>
      <c r="AE766" s="67"/>
      <c r="AF766" s="69"/>
      <c r="AG766" s="67"/>
      <c r="AH766" s="121"/>
      <c r="AI766" s="67"/>
      <c r="AJ766" s="67"/>
      <c r="AK766" s="67"/>
      <c r="AL766" s="67"/>
      <c r="AM766" s="67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4"/>
      <c r="U767" s="2"/>
      <c r="V767" s="69"/>
      <c r="W767" s="121"/>
      <c r="X767" s="105"/>
      <c r="Y767" s="105"/>
      <c r="Z767" s="69"/>
      <c r="AA767" s="69"/>
      <c r="AB767" s="69"/>
      <c r="AC767" s="69"/>
      <c r="AD767" s="67"/>
      <c r="AE767" s="67"/>
      <c r="AF767" s="69"/>
      <c r="AG767" s="67"/>
      <c r="AH767" s="121"/>
      <c r="AI767" s="67"/>
      <c r="AJ767" s="67"/>
      <c r="AK767" s="67"/>
      <c r="AL767" s="67"/>
      <c r="AM767" s="67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4"/>
      <c r="U768" s="2"/>
      <c r="V768" s="69"/>
      <c r="W768" s="121"/>
      <c r="X768" s="105"/>
      <c r="Y768" s="105"/>
      <c r="Z768" s="69"/>
      <c r="AA768" s="69"/>
      <c r="AB768" s="69"/>
      <c r="AC768" s="69"/>
      <c r="AD768" s="67"/>
      <c r="AE768" s="67"/>
      <c r="AF768" s="69"/>
      <c r="AG768" s="67"/>
      <c r="AH768" s="121"/>
      <c r="AI768" s="67"/>
      <c r="AJ768" s="67"/>
      <c r="AK768" s="67"/>
      <c r="AL768" s="67"/>
      <c r="AM768" s="67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4"/>
      <c r="U769" s="2"/>
      <c r="V769" s="69"/>
      <c r="W769" s="121"/>
      <c r="X769" s="105"/>
      <c r="Y769" s="105"/>
      <c r="Z769" s="69"/>
      <c r="AA769" s="69"/>
      <c r="AB769" s="69"/>
      <c r="AC769" s="69"/>
      <c r="AD769" s="67"/>
      <c r="AE769" s="67"/>
      <c r="AF769" s="69"/>
      <c r="AG769" s="67"/>
      <c r="AH769" s="121"/>
      <c r="AI769" s="67"/>
      <c r="AJ769" s="67"/>
      <c r="AK769" s="67"/>
      <c r="AL769" s="67"/>
      <c r="AM769" s="67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4"/>
      <c r="U770" s="2"/>
      <c r="V770" s="69"/>
      <c r="W770" s="121"/>
      <c r="X770" s="105"/>
      <c r="Y770" s="105"/>
      <c r="Z770" s="69"/>
      <c r="AA770" s="69"/>
      <c r="AB770" s="69"/>
      <c r="AC770" s="69"/>
      <c r="AD770" s="67"/>
      <c r="AE770" s="67"/>
      <c r="AF770" s="69"/>
      <c r="AG770" s="67"/>
      <c r="AH770" s="121"/>
      <c r="AI770" s="67"/>
      <c r="AJ770" s="67"/>
      <c r="AK770" s="67"/>
      <c r="AL770" s="67"/>
      <c r="AM770" s="67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4"/>
      <c r="U771" s="2"/>
      <c r="V771" s="69"/>
      <c r="W771" s="121"/>
      <c r="X771" s="105"/>
      <c r="Y771" s="105"/>
      <c r="Z771" s="69"/>
      <c r="AA771" s="69"/>
      <c r="AB771" s="69"/>
      <c r="AC771" s="69"/>
      <c r="AD771" s="67"/>
      <c r="AE771" s="67"/>
      <c r="AF771" s="69"/>
      <c r="AG771" s="67"/>
      <c r="AH771" s="121"/>
      <c r="AI771" s="67"/>
      <c r="AJ771" s="67"/>
      <c r="AK771" s="67"/>
      <c r="AL771" s="67"/>
      <c r="AM771" s="67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4"/>
      <c r="U772" s="2"/>
      <c r="V772" s="69"/>
      <c r="W772" s="121"/>
      <c r="X772" s="105"/>
      <c r="Y772" s="105"/>
      <c r="Z772" s="69"/>
      <c r="AA772" s="69"/>
      <c r="AB772" s="69"/>
      <c r="AC772" s="69"/>
      <c r="AD772" s="67"/>
      <c r="AE772" s="67"/>
      <c r="AF772" s="69"/>
      <c r="AG772" s="67"/>
      <c r="AH772" s="121"/>
      <c r="AI772" s="67"/>
      <c r="AJ772" s="67"/>
      <c r="AK772" s="67"/>
      <c r="AL772" s="67"/>
      <c r="AM772" s="67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4"/>
      <c r="U773" s="2"/>
      <c r="V773" s="69"/>
      <c r="W773" s="121"/>
      <c r="X773" s="105"/>
      <c r="Y773" s="105"/>
      <c r="Z773" s="69"/>
      <c r="AA773" s="69"/>
      <c r="AB773" s="69"/>
      <c r="AC773" s="69"/>
      <c r="AD773" s="67"/>
      <c r="AE773" s="67"/>
      <c r="AF773" s="69"/>
      <c r="AG773" s="67"/>
      <c r="AH773" s="121"/>
      <c r="AI773" s="67"/>
      <c r="AJ773" s="67"/>
      <c r="AK773" s="67"/>
      <c r="AL773" s="67"/>
      <c r="AM773" s="67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4"/>
      <c r="U774" s="2"/>
      <c r="V774" s="69"/>
      <c r="W774" s="121"/>
      <c r="X774" s="105"/>
      <c r="Y774" s="105"/>
      <c r="Z774" s="69"/>
      <c r="AA774" s="69"/>
      <c r="AB774" s="69"/>
      <c r="AC774" s="69"/>
      <c r="AD774" s="67"/>
      <c r="AE774" s="67"/>
      <c r="AF774" s="69"/>
      <c r="AG774" s="67"/>
      <c r="AH774" s="121"/>
      <c r="AI774" s="67"/>
      <c r="AJ774" s="67"/>
      <c r="AK774" s="67"/>
      <c r="AL774" s="67"/>
      <c r="AM774" s="67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4"/>
      <c r="U775" s="2"/>
      <c r="V775" s="69"/>
      <c r="W775" s="121"/>
      <c r="X775" s="105"/>
      <c r="Y775" s="105"/>
      <c r="Z775" s="69"/>
      <c r="AA775" s="69"/>
      <c r="AB775" s="69"/>
      <c r="AC775" s="69"/>
      <c r="AD775" s="67"/>
      <c r="AE775" s="67"/>
      <c r="AF775" s="69"/>
      <c r="AG775" s="67"/>
      <c r="AH775" s="121"/>
      <c r="AI775" s="67"/>
      <c r="AJ775" s="67"/>
      <c r="AK775" s="67"/>
      <c r="AL775" s="67"/>
      <c r="AM775" s="67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4"/>
      <c r="U776" s="2"/>
      <c r="V776" s="69"/>
      <c r="W776" s="121"/>
      <c r="X776" s="105"/>
      <c r="Y776" s="105"/>
      <c r="Z776" s="69"/>
      <c r="AA776" s="69"/>
      <c r="AB776" s="69"/>
      <c r="AC776" s="69"/>
      <c r="AD776" s="67"/>
      <c r="AE776" s="67"/>
      <c r="AF776" s="69"/>
      <c r="AG776" s="67"/>
      <c r="AH776" s="121"/>
      <c r="AI776" s="67"/>
      <c r="AJ776" s="67"/>
      <c r="AK776" s="67"/>
      <c r="AL776" s="67"/>
      <c r="AM776" s="67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4"/>
      <c r="U777" s="2"/>
      <c r="V777" s="69"/>
      <c r="W777" s="121"/>
      <c r="X777" s="105"/>
      <c r="Y777" s="105"/>
      <c r="Z777" s="69"/>
      <c r="AA777" s="69"/>
      <c r="AB777" s="69"/>
      <c r="AC777" s="69"/>
      <c r="AD777" s="67"/>
      <c r="AE777" s="67"/>
      <c r="AF777" s="69"/>
      <c r="AG777" s="67"/>
      <c r="AH777" s="121"/>
      <c r="AI777" s="67"/>
      <c r="AJ777" s="67"/>
      <c r="AK777" s="67"/>
      <c r="AL777" s="67"/>
      <c r="AM777" s="67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4"/>
      <c r="U778" s="2"/>
      <c r="V778" s="69"/>
      <c r="W778" s="121"/>
      <c r="X778" s="105"/>
      <c r="Y778" s="105"/>
      <c r="Z778" s="69"/>
      <c r="AA778" s="69"/>
      <c r="AB778" s="69"/>
      <c r="AC778" s="69"/>
      <c r="AD778" s="67"/>
      <c r="AE778" s="67"/>
      <c r="AF778" s="69"/>
      <c r="AG778" s="67"/>
      <c r="AH778" s="121"/>
      <c r="AI778" s="67"/>
      <c r="AJ778" s="67"/>
      <c r="AK778" s="67"/>
      <c r="AL778" s="67"/>
      <c r="AM778" s="67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4"/>
      <c r="U779" s="2"/>
      <c r="V779" s="69"/>
      <c r="W779" s="121"/>
      <c r="X779" s="105"/>
      <c r="Y779" s="105"/>
      <c r="Z779" s="69"/>
      <c r="AA779" s="69"/>
      <c r="AB779" s="69"/>
      <c r="AC779" s="69"/>
      <c r="AD779" s="67"/>
      <c r="AE779" s="67"/>
      <c r="AF779" s="69"/>
      <c r="AG779" s="67"/>
      <c r="AH779" s="121"/>
      <c r="AI779" s="67"/>
      <c r="AJ779" s="67"/>
      <c r="AK779" s="67"/>
      <c r="AL779" s="67"/>
      <c r="AM779" s="67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4"/>
      <c r="U780" s="2"/>
      <c r="V780" s="69"/>
      <c r="W780" s="121"/>
      <c r="X780" s="105"/>
      <c r="Y780" s="105"/>
      <c r="Z780" s="69"/>
      <c r="AA780" s="69"/>
      <c r="AB780" s="69"/>
      <c r="AC780" s="69"/>
      <c r="AD780" s="67"/>
      <c r="AE780" s="67"/>
      <c r="AF780" s="69"/>
      <c r="AG780" s="67"/>
      <c r="AH780" s="121"/>
      <c r="AI780" s="67"/>
      <c r="AJ780" s="67"/>
      <c r="AK780" s="67"/>
      <c r="AL780" s="67"/>
      <c r="AM780" s="67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4"/>
      <c r="U781" s="2"/>
      <c r="V781" s="69"/>
      <c r="W781" s="121"/>
      <c r="X781" s="105"/>
      <c r="Y781" s="105"/>
      <c r="Z781" s="69"/>
      <c r="AA781" s="69"/>
      <c r="AB781" s="69"/>
      <c r="AC781" s="69"/>
      <c r="AD781" s="67"/>
      <c r="AE781" s="67"/>
      <c r="AF781" s="69"/>
      <c r="AG781" s="67"/>
      <c r="AH781" s="121"/>
      <c r="AI781" s="67"/>
      <c r="AJ781" s="67"/>
      <c r="AK781" s="67"/>
      <c r="AL781" s="67"/>
      <c r="AM781" s="67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4"/>
      <c r="U782" s="2"/>
      <c r="V782" s="69"/>
      <c r="W782" s="121"/>
      <c r="X782" s="105"/>
      <c r="Y782" s="105"/>
      <c r="Z782" s="69"/>
      <c r="AA782" s="69"/>
      <c r="AB782" s="69"/>
      <c r="AC782" s="69"/>
      <c r="AD782" s="67"/>
      <c r="AE782" s="67"/>
      <c r="AF782" s="69"/>
      <c r="AG782" s="67"/>
      <c r="AH782" s="121"/>
      <c r="AI782" s="67"/>
      <c r="AJ782" s="67"/>
      <c r="AK782" s="67"/>
      <c r="AL782" s="67"/>
      <c r="AM782" s="67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4"/>
      <c r="U783" s="2"/>
      <c r="V783" s="69"/>
      <c r="W783" s="121"/>
      <c r="X783" s="105"/>
      <c r="Y783" s="105"/>
      <c r="Z783" s="69"/>
      <c r="AA783" s="69"/>
      <c r="AB783" s="69"/>
      <c r="AC783" s="69"/>
      <c r="AD783" s="67"/>
      <c r="AE783" s="67"/>
      <c r="AF783" s="69"/>
      <c r="AG783" s="67"/>
      <c r="AH783" s="121"/>
      <c r="AI783" s="67"/>
      <c r="AJ783" s="67"/>
      <c r="AK783" s="67"/>
      <c r="AL783" s="67"/>
      <c r="AM783" s="67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4"/>
      <c r="U784" s="2"/>
      <c r="V784" s="69"/>
      <c r="W784" s="121"/>
      <c r="X784" s="105"/>
      <c r="Y784" s="105"/>
      <c r="Z784" s="69"/>
      <c r="AA784" s="69"/>
      <c r="AB784" s="69"/>
      <c r="AC784" s="69"/>
      <c r="AD784" s="67"/>
      <c r="AE784" s="67"/>
      <c r="AF784" s="69"/>
      <c r="AG784" s="67"/>
      <c r="AH784" s="121"/>
      <c r="AI784" s="67"/>
      <c r="AJ784" s="67"/>
      <c r="AK784" s="67"/>
      <c r="AL784" s="67"/>
      <c r="AM784" s="67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4"/>
      <c r="U785" s="2"/>
      <c r="V785" s="69"/>
      <c r="W785" s="121"/>
      <c r="X785" s="105"/>
      <c r="Y785" s="105"/>
      <c r="Z785" s="69"/>
      <c r="AA785" s="69"/>
      <c r="AB785" s="69"/>
      <c r="AC785" s="69"/>
      <c r="AD785" s="67"/>
      <c r="AE785" s="67"/>
      <c r="AF785" s="69"/>
      <c r="AG785" s="67"/>
      <c r="AH785" s="121"/>
      <c r="AI785" s="67"/>
      <c r="AJ785" s="67"/>
      <c r="AK785" s="67"/>
      <c r="AL785" s="67"/>
      <c r="AM785" s="67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4"/>
      <c r="U786" s="2"/>
      <c r="V786" s="69"/>
      <c r="W786" s="121"/>
      <c r="X786" s="105"/>
      <c r="Y786" s="105"/>
      <c r="Z786" s="69"/>
      <c r="AA786" s="69"/>
      <c r="AB786" s="69"/>
      <c r="AC786" s="69"/>
      <c r="AD786" s="67"/>
      <c r="AE786" s="67"/>
      <c r="AF786" s="69"/>
      <c r="AG786" s="67"/>
      <c r="AH786" s="121"/>
      <c r="AI786" s="67"/>
      <c r="AJ786" s="67"/>
      <c r="AK786" s="67"/>
      <c r="AL786" s="67"/>
      <c r="AM786" s="67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4"/>
      <c r="U787" s="2"/>
      <c r="V787" s="69"/>
      <c r="W787" s="121"/>
      <c r="X787" s="105"/>
      <c r="Y787" s="105"/>
      <c r="Z787" s="69"/>
      <c r="AA787" s="69"/>
      <c r="AB787" s="69"/>
      <c r="AC787" s="69"/>
      <c r="AD787" s="67"/>
      <c r="AE787" s="67"/>
      <c r="AF787" s="69"/>
      <c r="AG787" s="67"/>
      <c r="AH787" s="121"/>
      <c r="AI787" s="67"/>
      <c r="AJ787" s="67"/>
      <c r="AK787" s="67"/>
      <c r="AL787" s="67"/>
      <c r="AM787" s="67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4"/>
      <c r="U788" s="2"/>
      <c r="V788" s="69"/>
      <c r="W788" s="121"/>
      <c r="X788" s="105"/>
      <c r="Y788" s="105"/>
      <c r="Z788" s="69"/>
      <c r="AA788" s="69"/>
      <c r="AB788" s="69"/>
      <c r="AC788" s="69"/>
      <c r="AD788" s="67"/>
      <c r="AE788" s="67"/>
      <c r="AF788" s="69"/>
      <c r="AG788" s="67"/>
      <c r="AH788" s="121"/>
      <c r="AI788" s="67"/>
      <c r="AJ788" s="67"/>
      <c r="AK788" s="67"/>
      <c r="AL788" s="67"/>
      <c r="AM788" s="67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4"/>
      <c r="U789" s="2"/>
      <c r="V789" s="69"/>
      <c r="W789" s="121"/>
      <c r="X789" s="105"/>
      <c r="Y789" s="105"/>
      <c r="Z789" s="69"/>
      <c r="AA789" s="69"/>
      <c r="AB789" s="69"/>
      <c r="AC789" s="69"/>
      <c r="AD789" s="67"/>
      <c r="AE789" s="67"/>
      <c r="AF789" s="69"/>
      <c r="AG789" s="67"/>
      <c r="AH789" s="121"/>
      <c r="AI789" s="67"/>
      <c r="AJ789" s="67"/>
      <c r="AK789" s="67"/>
      <c r="AL789" s="67"/>
      <c r="AM789" s="67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4"/>
      <c r="U790" s="2"/>
      <c r="V790" s="69"/>
      <c r="W790" s="121"/>
      <c r="X790" s="105"/>
      <c r="Y790" s="105"/>
      <c r="Z790" s="69"/>
      <c r="AA790" s="69"/>
      <c r="AB790" s="69"/>
      <c r="AC790" s="69"/>
      <c r="AD790" s="67"/>
      <c r="AE790" s="67"/>
      <c r="AF790" s="69"/>
      <c r="AG790" s="67"/>
      <c r="AH790" s="121"/>
      <c r="AI790" s="67"/>
      <c r="AJ790" s="67"/>
      <c r="AK790" s="67"/>
      <c r="AL790" s="67"/>
      <c r="AM790" s="67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4"/>
      <c r="U791" s="2"/>
      <c r="V791" s="69"/>
      <c r="W791" s="121"/>
      <c r="X791" s="105"/>
      <c r="Y791" s="105"/>
      <c r="Z791" s="69"/>
      <c r="AA791" s="69"/>
      <c r="AB791" s="69"/>
      <c r="AC791" s="69"/>
      <c r="AD791" s="67"/>
      <c r="AE791" s="67"/>
      <c r="AF791" s="69"/>
      <c r="AG791" s="67"/>
      <c r="AH791" s="121"/>
      <c r="AI791" s="67"/>
      <c r="AJ791" s="67"/>
      <c r="AK791" s="67"/>
      <c r="AL791" s="67"/>
      <c r="AM791" s="67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4"/>
      <c r="U792" s="2"/>
      <c r="V792" s="69"/>
      <c r="W792" s="121"/>
      <c r="X792" s="105"/>
      <c r="Y792" s="105"/>
      <c r="Z792" s="69"/>
      <c r="AA792" s="69"/>
      <c r="AB792" s="69"/>
      <c r="AC792" s="69"/>
      <c r="AD792" s="67"/>
      <c r="AE792" s="67"/>
      <c r="AF792" s="69"/>
      <c r="AG792" s="67"/>
      <c r="AH792" s="121"/>
      <c r="AI792" s="67"/>
      <c r="AJ792" s="67"/>
      <c r="AK792" s="67"/>
      <c r="AL792" s="67"/>
      <c r="AM792" s="67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4"/>
      <c r="U793" s="2"/>
      <c r="V793" s="69"/>
      <c r="W793" s="121"/>
      <c r="X793" s="105"/>
      <c r="Y793" s="105"/>
      <c r="Z793" s="69"/>
      <c r="AA793" s="69"/>
      <c r="AB793" s="69"/>
      <c r="AC793" s="69"/>
      <c r="AD793" s="67"/>
      <c r="AE793" s="67"/>
      <c r="AF793" s="69"/>
      <c r="AG793" s="67"/>
      <c r="AH793" s="121"/>
      <c r="AI793" s="67"/>
      <c r="AJ793" s="67"/>
      <c r="AK793" s="67"/>
      <c r="AL793" s="67"/>
      <c r="AM793" s="67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4"/>
      <c r="U794" s="2"/>
      <c r="V794" s="69"/>
      <c r="W794" s="121"/>
      <c r="X794" s="105"/>
      <c r="Y794" s="105"/>
      <c r="Z794" s="69"/>
      <c r="AA794" s="69"/>
      <c r="AB794" s="69"/>
      <c r="AC794" s="69"/>
      <c r="AD794" s="67"/>
      <c r="AE794" s="67"/>
      <c r="AF794" s="69"/>
      <c r="AG794" s="67"/>
      <c r="AH794" s="121"/>
      <c r="AI794" s="67"/>
      <c r="AJ794" s="67"/>
      <c r="AK794" s="67"/>
      <c r="AL794" s="67"/>
      <c r="AM794" s="67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4"/>
      <c r="U795" s="2"/>
      <c r="V795" s="69"/>
      <c r="W795" s="121"/>
      <c r="X795" s="105"/>
      <c r="Y795" s="105"/>
      <c r="Z795" s="69"/>
      <c r="AA795" s="69"/>
      <c r="AB795" s="69"/>
      <c r="AC795" s="69"/>
      <c r="AD795" s="67"/>
      <c r="AE795" s="67"/>
      <c r="AF795" s="69"/>
      <c r="AG795" s="67"/>
      <c r="AH795" s="121"/>
      <c r="AI795" s="67"/>
      <c r="AJ795" s="67"/>
      <c r="AK795" s="67"/>
      <c r="AL795" s="67"/>
      <c r="AM795" s="67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4"/>
      <c r="U796" s="2"/>
      <c r="V796" s="69"/>
      <c r="W796" s="121"/>
      <c r="X796" s="105"/>
      <c r="Y796" s="105"/>
      <c r="Z796" s="69"/>
      <c r="AA796" s="69"/>
      <c r="AB796" s="69"/>
      <c r="AC796" s="69"/>
      <c r="AD796" s="67"/>
      <c r="AE796" s="67"/>
      <c r="AF796" s="69"/>
      <c r="AG796" s="67"/>
      <c r="AH796" s="121"/>
      <c r="AI796" s="67"/>
      <c r="AJ796" s="67"/>
      <c r="AK796" s="67"/>
      <c r="AL796" s="67"/>
      <c r="AM796" s="67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4"/>
      <c r="U797" s="2"/>
      <c r="V797" s="69"/>
      <c r="W797" s="121"/>
      <c r="X797" s="105"/>
      <c r="Y797" s="105"/>
      <c r="Z797" s="69"/>
      <c r="AA797" s="69"/>
      <c r="AB797" s="69"/>
      <c r="AC797" s="69"/>
      <c r="AD797" s="67"/>
      <c r="AE797" s="67"/>
      <c r="AF797" s="69"/>
      <c r="AG797" s="67"/>
      <c r="AH797" s="121"/>
      <c r="AI797" s="67"/>
      <c r="AJ797" s="67"/>
      <c r="AK797" s="67"/>
      <c r="AL797" s="67"/>
      <c r="AM797" s="67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4"/>
      <c r="U798" s="2"/>
      <c r="V798" s="69"/>
      <c r="W798" s="121"/>
      <c r="X798" s="105"/>
      <c r="Y798" s="105"/>
      <c r="Z798" s="69"/>
      <c r="AA798" s="69"/>
      <c r="AB798" s="69"/>
      <c r="AC798" s="69"/>
      <c r="AD798" s="67"/>
      <c r="AE798" s="67"/>
      <c r="AF798" s="69"/>
      <c r="AG798" s="67"/>
      <c r="AH798" s="121"/>
      <c r="AI798" s="67"/>
      <c r="AJ798" s="67"/>
      <c r="AK798" s="67"/>
      <c r="AL798" s="67"/>
      <c r="AM798" s="67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4"/>
      <c r="U799" s="2"/>
      <c r="V799" s="69"/>
      <c r="W799" s="121"/>
      <c r="X799" s="105"/>
      <c r="Y799" s="105"/>
      <c r="Z799" s="69"/>
      <c r="AA799" s="69"/>
      <c r="AB799" s="69"/>
      <c r="AC799" s="69"/>
      <c r="AD799" s="67"/>
      <c r="AE799" s="67"/>
      <c r="AF799" s="69"/>
      <c r="AG799" s="67"/>
      <c r="AH799" s="121"/>
      <c r="AI799" s="67"/>
      <c r="AJ799" s="67"/>
      <c r="AK799" s="67"/>
      <c r="AL799" s="67"/>
      <c r="AM799" s="67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4"/>
      <c r="U800" s="2"/>
      <c r="V800" s="69"/>
      <c r="W800" s="121"/>
      <c r="X800" s="105"/>
      <c r="Y800" s="105"/>
      <c r="Z800" s="69"/>
      <c r="AA800" s="69"/>
      <c r="AB800" s="69"/>
      <c r="AC800" s="69"/>
      <c r="AD800" s="67"/>
      <c r="AE800" s="67"/>
      <c r="AF800" s="69"/>
      <c r="AG800" s="67"/>
      <c r="AH800" s="121"/>
      <c r="AI800" s="67"/>
      <c r="AJ800" s="67"/>
      <c r="AK800" s="67"/>
      <c r="AL800" s="67"/>
      <c r="AM800" s="67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4"/>
      <c r="U801" s="2"/>
      <c r="V801" s="69"/>
      <c r="W801" s="121"/>
      <c r="X801" s="105"/>
      <c r="Y801" s="105"/>
      <c r="Z801" s="69"/>
      <c r="AA801" s="69"/>
      <c r="AB801" s="69"/>
      <c r="AC801" s="69"/>
      <c r="AD801" s="67"/>
      <c r="AE801" s="67"/>
      <c r="AF801" s="69"/>
      <c r="AG801" s="67"/>
      <c r="AH801" s="121"/>
      <c r="AI801" s="67"/>
      <c r="AJ801" s="67"/>
      <c r="AK801" s="67"/>
      <c r="AL801" s="67"/>
      <c r="AM801" s="67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4"/>
      <c r="U802" s="2"/>
      <c r="V802" s="69"/>
      <c r="W802" s="121"/>
      <c r="X802" s="105"/>
      <c r="Y802" s="105"/>
      <c r="Z802" s="69"/>
      <c r="AA802" s="69"/>
      <c r="AB802" s="69"/>
      <c r="AC802" s="69"/>
      <c r="AD802" s="67"/>
      <c r="AE802" s="67"/>
      <c r="AF802" s="69"/>
      <c r="AG802" s="67"/>
      <c r="AH802" s="121"/>
      <c r="AI802" s="67"/>
      <c r="AJ802" s="67"/>
      <c r="AK802" s="67"/>
      <c r="AL802" s="67"/>
      <c r="AM802" s="67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4"/>
      <c r="U803" s="2"/>
      <c r="V803" s="69"/>
      <c r="W803" s="121"/>
      <c r="X803" s="105"/>
      <c r="Y803" s="105"/>
      <c r="Z803" s="69"/>
      <c r="AA803" s="69"/>
      <c r="AB803" s="69"/>
      <c r="AC803" s="69"/>
      <c r="AD803" s="67"/>
      <c r="AE803" s="67"/>
      <c r="AF803" s="69"/>
      <c r="AG803" s="67"/>
      <c r="AH803" s="121"/>
      <c r="AI803" s="67"/>
      <c r="AJ803" s="67"/>
      <c r="AK803" s="67"/>
      <c r="AL803" s="67"/>
      <c r="AM803" s="67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4"/>
      <c r="U804" s="2"/>
      <c r="V804" s="69"/>
      <c r="W804" s="121"/>
      <c r="X804" s="105"/>
      <c r="Y804" s="105"/>
      <c r="Z804" s="69"/>
      <c r="AA804" s="69"/>
      <c r="AB804" s="69"/>
      <c r="AC804" s="69"/>
      <c r="AD804" s="67"/>
      <c r="AE804" s="67"/>
      <c r="AF804" s="69"/>
      <c r="AG804" s="67"/>
      <c r="AH804" s="121"/>
      <c r="AI804" s="67"/>
      <c r="AJ804" s="67"/>
      <c r="AK804" s="67"/>
      <c r="AL804" s="67"/>
      <c r="AM804" s="67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4"/>
      <c r="U805" s="2"/>
      <c r="V805" s="69"/>
      <c r="W805" s="121"/>
      <c r="X805" s="105"/>
      <c r="Y805" s="105"/>
      <c r="Z805" s="69"/>
      <c r="AA805" s="69"/>
      <c r="AB805" s="69"/>
      <c r="AC805" s="69"/>
      <c r="AD805" s="67"/>
      <c r="AE805" s="67"/>
      <c r="AF805" s="69"/>
      <c r="AG805" s="67"/>
      <c r="AH805" s="121"/>
      <c r="AI805" s="67"/>
      <c r="AJ805" s="67"/>
      <c r="AK805" s="67"/>
      <c r="AL805" s="67"/>
      <c r="AM805" s="67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4"/>
      <c r="U806" s="2"/>
      <c r="V806" s="69"/>
      <c r="W806" s="121"/>
      <c r="X806" s="105"/>
      <c r="Y806" s="105"/>
      <c r="Z806" s="69"/>
      <c r="AA806" s="69"/>
      <c r="AB806" s="69"/>
      <c r="AC806" s="69"/>
      <c r="AD806" s="67"/>
      <c r="AE806" s="67"/>
      <c r="AF806" s="69"/>
      <c r="AG806" s="67"/>
      <c r="AH806" s="121"/>
      <c r="AI806" s="67"/>
      <c r="AJ806" s="67"/>
      <c r="AK806" s="67"/>
      <c r="AL806" s="67"/>
      <c r="AM806" s="67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4"/>
      <c r="U807" s="2"/>
      <c r="V807" s="69"/>
      <c r="W807" s="121"/>
      <c r="X807" s="105"/>
      <c r="Y807" s="105"/>
      <c r="Z807" s="69"/>
      <c r="AA807" s="69"/>
      <c r="AB807" s="69"/>
      <c r="AC807" s="69"/>
      <c r="AD807" s="67"/>
      <c r="AE807" s="67"/>
      <c r="AF807" s="69"/>
      <c r="AG807" s="67"/>
      <c r="AH807" s="121"/>
      <c r="AI807" s="67"/>
      <c r="AJ807" s="67"/>
      <c r="AK807" s="67"/>
      <c r="AL807" s="67"/>
      <c r="AM807" s="67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4"/>
      <c r="U808" s="2"/>
      <c r="V808" s="69"/>
      <c r="W808" s="121"/>
      <c r="X808" s="105"/>
      <c r="Y808" s="105"/>
      <c r="Z808" s="69"/>
      <c r="AA808" s="69"/>
      <c r="AB808" s="69"/>
      <c r="AC808" s="69"/>
      <c r="AD808" s="67"/>
      <c r="AE808" s="67"/>
      <c r="AF808" s="69"/>
      <c r="AG808" s="67"/>
      <c r="AH808" s="121"/>
      <c r="AI808" s="67"/>
      <c r="AJ808" s="67"/>
      <c r="AK808" s="67"/>
      <c r="AL808" s="67"/>
      <c r="AM808" s="67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4"/>
      <c r="U809" s="2"/>
      <c r="V809" s="69"/>
      <c r="W809" s="121"/>
      <c r="X809" s="105"/>
      <c r="Y809" s="105"/>
      <c r="Z809" s="69"/>
      <c r="AA809" s="69"/>
      <c r="AB809" s="69"/>
      <c r="AC809" s="69"/>
      <c r="AD809" s="67"/>
      <c r="AE809" s="67"/>
      <c r="AF809" s="69"/>
      <c r="AG809" s="67"/>
      <c r="AH809" s="121"/>
      <c r="AI809" s="67"/>
      <c r="AJ809" s="67"/>
      <c r="AK809" s="67"/>
      <c r="AL809" s="67"/>
      <c r="AM809" s="67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4"/>
      <c r="U810" s="2"/>
      <c r="V810" s="69"/>
      <c r="W810" s="121"/>
      <c r="X810" s="105"/>
      <c r="Y810" s="105"/>
      <c r="Z810" s="69"/>
      <c r="AA810" s="69"/>
      <c r="AB810" s="69"/>
      <c r="AC810" s="69"/>
      <c r="AD810" s="67"/>
      <c r="AE810" s="67"/>
      <c r="AF810" s="69"/>
      <c r="AG810" s="67"/>
      <c r="AH810" s="121"/>
      <c r="AI810" s="67"/>
      <c r="AJ810" s="67"/>
      <c r="AK810" s="67"/>
      <c r="AL810" s="67"/>
      <c r="AM810" s="67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4"/>
      <c r="U811" s="2"/>
      <c r="V811" s="69"/>
      <c r="W811" s="121"/>
      <c r="X811" s="105"/>
      <c r="Y811" s="105"/>
      <c r="Z811" s="69"/>
      <c r="AA811" s="69"/>
      <c r="AB811" s="69"/>
      <c r="AC811" s="69"/>
      <c r="AD811" s="67"/>
      <c r="AE811" s="67"/>
      <c r="AF811" s="69"/>
      <c r="AG811" s="67"/>
      <c r="AH811" s="121"/>
      <c r="AI811" s="67"/>
      <c r="AJ811" s="67"/>
      <c r="AK811" s="67"/>
      <c r="AL811" s="67"/>
      <c r="AM811" s="67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4"/>
      <c r="U812" s="2"/>
      <c r="V812" s="69"/>
      <c r="W812" s="121"/>
      <c r="X812" s="105"/>
      <c r="Y812" s="105"/>
      <c r="Z812" s="69"/>
      <c r="AA812" s="69"/>
      <c r="AB812" s="69"/>
      <c r="AC812" s="69"/>
      <c r="AD812" s="67"/>
      <c r="AE812" s="67"/>
      <c r="AF812" s="69"/>
      <c r="AG812" s="67"/>
      <c r="AH812" s="121"/>
      <c r="AI812" s="67"/>
      <c r="AJ812" s="67"/>
      <c r="AK812" s="67"/>
      <c r="AL812" s="67"/>
      <c r="AM812" s="67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4"/>
      <c r="U813" s="2"/>
      <c r="V813" s="69"/>
      <c r="W813" s="121"/>
      <c r="X813" s="105"/>
      <c r="Y813" s="105"/>
      <c r="Z813" s="69"/>
      <c r="AA813" s="69"/>
      <c r="AB813" s="69"/>
      <c r="AC813" s="69"/>
      <c r="AD813" s="67"/>
      <c r="AE813" s="67"/>
      <c r="AF813" s="69"/>
      <c r="AG813" s="67"/>
      <c r="AH813" s="121"/>
      <c r="AI813" s="67"/>
      <c r="AJ813" s="67"/>
      <c r="AK813" s="67"/>
      <c r="AL813" s="67"/>
      <c r="AM813" s="67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4"/>
      <c r="U814" s="2"/>
      <c r="V814" s="69"/>
      <c r="W814" s="121"/>
      <c r="X814" s="105"/>
      <c r="Y814" s="105"/>
      <c r="Z814" s="69"/>
      <c r="AA814" s="69"/>
      <c r="AB814" s="69"/>
      <c r="AC814" s="69"/>
      <c r="AD814" s="67"/>
      <c r="AE814" s="67"/>
      <c r="AF814" s="69"/>
      <c r="AG814" s="67"/>
      <c r="AH814" s="121"/>
      <c r="AI814" s="67"/>
      <c r="AJ814" s="67"/>
      <c r="AK814" s="67"/>
      <c r="AL814" s="67"/>
      <c r="AM814" s="67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4"/>
      <c r="U815" s="2"/>
      <c r="V815" s="69"/>
      <c r="W815" s="121"/>
      <c r="X815" s="105"/>
      <c r="Y815" s="105"/>
      <c r="Z815" s="69"/>
      <c r="AA815" s="69"/>
      <c r="AB815" s="69"/>
      <c r="AC815" s="69"/>
      <c r="AD815" s="67"/>
      <c r="AE815" s="67"/>
      <c r="AF815" s="69"/>
      <c r="AG815" s="67"/>
      <c r="AH815" s="121"/>
      <c r="AI815" s="67"/>
      <c r="AJ815" s="67"/>
      <c r="AK815" s="67"/>
      <c r="AL815" s="67"/>
      <c r="AM815" s="67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4"/>
      <c r="U816" s="2"/>
      <c r="V816" s="69"/>
      <c r="W816" s="121"/>
      <c r="X816" s="105"/>
      <c r="Y816" s="105"/>
      <c r="Z816" s="69"/>
      <c r="AA816" s="69"/>
      <c r="AB816" s="69"/>
      <c r="AC816" s="69"/>
      <c r="AD816" s="67"/>
      <c r="AE816" s="67"/>
      <c r="AF816" s="69"/>
      <c r="AG816" s="67"/>
      <c r="AH816" s="121"/>
      <c r="AI816" s="67"/>
      <c r="AJ816" s="67"/>
      <c r="AK816" s="67"/>
      <c r="AL816" s="67"/>
      <c r="AM816" s="67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4"/>
      <c r="U817" s="2"/>
      <c r="V817" s="69"/>
      <c r="W817" s="121"/>
      <c r="X817" s="105"/>
      <c r="Y817" s="105"/>
      <c r="Z817" s="69"/>
      <c r="AA817" s="69"/>
      <c r="AB817" s="69"/>
      <c r="AC817" s="69"/>
      <c r="AD817" s="67"/>
      <c r="AE817" s="67"/>
      <c r="AF817" s="69"/>
      <c r="AG817" s="67"/>
      <c r="AH817" s="121"/>
      <c r="AI817" s="67"/>
      <c r="AJ817" s="67"/>
      <c r="AK817" s="67"/>
      <c r="AL817" s="67"/>
      <c r="AM817" s="67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4"/>
      <c r="U818" s="2"/>
      <c r="V818" s="69"/>
      <c r="W818" s="121"/>
      <c r="X818" s="105"/>
      <c r="Y818" s="105"/>
      <c r="Z818" s="69"/>
      <c r="AA818" s="69"/>
      <c r="AB818" s="69"/>
      <c r="AC818" s="69"/>
      <c r="AD818" s="67"/>
      <c r="AE818" s="67"/>
      <c r="AF818" s="69"/>
      <c r="AG818" s="67"/>
      <c r="AH818" s="121"/>
      <c r="AI818" s="67"/>
      <c r="AJ818" s="67"/>
      <c r="AK818" s="67"/>
      <c r="AL818" s="67"/>
      <c r="AM818" s="67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4"/>
      <c r="U819" s="2"/>
      <c r="V819" s="69"/>
      <c r="W819" s="121"/>
      <c r="X819" s="105"/>
      <c r="Y819" s="105"/>
      <c r="Z819" s="69"/>
      <c r="AA819" s="69"/>
      <c r="AB819" s="69"/>
      <c r="AC819" s="69"/>
      <c r="AD819" s="67"/>
      <c r="AE819" s="67"/>
      <c r="AF819" s="69"/>
      <c r="AG819" s="67"/>
      <c r="AH819" s="121"/>
      <c r="AI819" s="67"/>
      <c r="AJ819" s="67"/>
      <c r="AK819" s="67"/>
      <c r="AL819" s="67"/>
      <c r="AM819" s="67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4"/>
      <c r="U820" s="2"/>
      <c r="V820" s="69"/>
      <c r="W820" s="121"/>
      <c r="X820" s="105"/>
      <c r="Y820" s="105"/>
      <c r="Z820" s="69"/>
      <c r="AA820" s="69"/>
      <c r="AB820" s="69"/>
      <c r="AC820" s="69"/>
      <c r="AD820" s="67"/>
      <c r="AE820" s="67"/>
      <c r="AF820" s="69"/>
      <c r="AG820" s="67"/>
      <c r="AH820" s="121"/>
      <c r="AI820" s="67"/>
      <c r="AJ820" s="67"/>
      <c r="AK820" s="67"/>
      <c r="AL820" s="67"/>
      <c r="AM820" s="67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4"/>
      <c r="U821" s="2"/>
      <c r="V821" s="69"/>
      <c r="W821" s="121"/>
      <c r="X821" s="105"/>
      <c r="Y821" s="105"/>
      <c r="Z821" s="69"/>
      <c r="AA821" s="69"/>
      <c r="AB821" s="69"/>
      <c r="AC821" s="69"/>
      <c r="AD821" s="67"/>
      <c r="AE821" s="67"/>
      <c r="AF821" s="69"/>
      <c r="AG821" s="67"/>
      <c r="AH821" s="121"/>
      <c r="AI821" s="67"/>
      <c r="AJ821" s="67"/>
      <c r="AK821" s="67"/>
      <c r="AL821" s="67"/>
      <c r="AM821" s="67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4"/>
      <c r="U822" s="2"/>
      <c r="V822" s="69"/>
      <c r="W822" s="121"/>
      <c r="X822" s="105"/>
      <c r="Y822" s="105"/>
      <c r="Z822" s="69"/>
      <c r="AA822" s="69"/>
      <c r="AB822" s="69"/>
      <c r="AC822" s="69"/>
      <c r="AD822" s="67"/>
      <c r="AE822" s="67"/>
      <c r="AF822" s="69"/>
      <c r="AG822" s="67"/>
      <c r="AH822" s="121"/>
      <c r="AI822" s="67"/>
      <c r="AJ822" s="67"/>
      <c r="AK822" s="67"/>
      <c r="AL822" s="67"/>
      <c r="AM822" s="67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4"/>
      <c r="U823" s="2"/>
      <c r="V823" s="69"/>
      <c r="W823" s="121"/>
      <c r="X823" s="105"/>
      <c r="Y823" s="105"/>
      <c r="Z823" s="69"/>
      <c r="AA823" s="69"/>
      <c r="AB823" s="69"/>
      <c r="AC823" s="69"/>
      <c r="AD823" s="67"/>
      <c r="AE823" s="67"/>
      <c r="AF823" s="69"/>
      <c r="AG823" s="67"/>
      <c r="AH823" s="121"/>
      <c r="AI823" s="67"/>
      <c r="AJ823" s="67"/>
      <c r="AK823" s="67"/>
      <c r="AL823" s="67"/>
      <c r="AM823" s="67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4"/>
      <c r="U824" s="2"/>
      <c r="V824" s="69"/>
      <c r="W824" s="121"/>
      <c r="X824" s="105"/>
      <c r="Y824" s="105"/>
      <c r="Z824" s="69"/>
      <c r="AA824" s="69"/>
      <c r="AB824" s="69"/>
      <c r="AC824" s="69"/>
      <c r="AD824" s="67"/>
      <c r="AE824" s="67"/>
      <c r="AF824" s="69"/>
      <c r="AG824" s="67"/>
      <c r="AH824" s="121"/>
      <c r="AI824" s="67"/>
      <c r="AJ824" s="67"/>
      <c r="AK824" s="67"/>
      <c r="AL824" s="67"/>
      <c r="AM824" s="67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4"/>
      <c r="U825" s="2"/>
      <c r="V825" s="69"/>
      <c r="W825" s="121"/>
      <c r="X825" s="105"/>
      <c r="Y825" s="105"/>
      <c r="Z825" s="69"/>
      <c r="AA825" s="69"/>
      <c r="AB825" s="69"/>
      <c r="AC825" s="69"/>
      <c r="AD825" s="67"/>
      <c r="AE825" s="67"/>
      <c r="AF825" s="69"/>
      <c r="AG825" s="67"/>
      <c r="AH825" s="121"/>
      <c r="AI825" s="67"/>
      <c r="AJ825" s="67"/>
      <c r="AK825" s="67"/>
      <c r="AL825" s="67"/>
      <c r="AM825" s="67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4"/>
      <c r="U826" s="2"/>
      <c r="V826" s="69"/>
      <c r="W826" s="121"/>
      <c r="X826" s="105"/>
      <c r="Y826" s="105"/>
      <c r="Z826" s="69"/>
      <c r="AA826" s="69"/>
      <c r="AB826" s="69"/>
      <c r="AC826" s="69"/>
      <c r="AD826" s="67"/>
      <c r="AE826" s="67"/>
      <c r="AF826" s="69"/>
      <c r="AG826" s="67"/>
      <c r="AH826" s="121"/>
      <c r="AI826" s="67"/>
      <c r="AJ826" s="67"/>
      <c r="AK826" s="67"/>
      <c r="AL826" s="67"/>
      <c r="AM826" s="67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4"/>
      <c r="U827" s="2"/>
      <c r="V827" s="69"/>
      <c r="W827" s="121"/>
      <c r="X827" s="105"/>
      <c r="Y827" s="105"/>
      <c r="Z827" s="69"/>
      <c r="AA827" s="69"/>
      <c r="AB827" s="69"/>
      <c r="AC827" s="69"/>
      <c r="AD827" s="67"/>
      <c r="AE827" s="67"/>
      <c r="AF827" s="69"/>
      <c r="AG827" s="67"/>
      <c r="AH827" s="121"/>
      <c r="AI827" s="67"/>
      <c r="AJ827" s="67"/>
      <c r="AK827" s="67"/>
      <c r="AL827" s="67"/>
      <c r="AM827" s="67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4"/>
      <c r="U828" s="2"/>
      <c r="V828" s="69"/>
      <c r="W828" s="121"/>
      <c r="X828" s="105"/>
      <c r="Y828" s="105"/>
      <c r="Z828" s="69"/>
      <c r="AA828" s="69"/>
      <c r="AB828" s="69"/>
      <c r="AC828" s="69"/>
      <c r="AD828" s="67"/>
      <c r="AE828" s="67"/>
      <c r="AF828" s="69"/>
      <c r="AG828" s="67"/>
      <c r="AH828" s="121"/>
      <c r="AI828" s="67"/>
      <c r="AJ828" s="67"/>
      <c r="AK828" s="67"/>
      <c r="AL828" s="67"/>
      <c r="AM828" s="67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4"/>
      <c r="U829" s="2"/>
      <c r="V829" s="69"/>
      <c r="W829" s="121"/>
      <c r="X829" s="105"/>
      <c r="Y829" s="105"/>
      <c r="Z829" s="69"/>
      <c r="AA829" s="69"/>
      <c r="AB829" s="69"/>
      <c r="AC829" s="69"/>
      <c r="AD829" s="67"/>
      <c r="AE829" s="67"/>
      <c r="AF829" s="69"/>
      <c r="AG829" s="67"/>
      <c r="AH829" s="121"/>
      <c r="AI829" s="67"/>
      <c r="AJ829" s="67"/>
      <c r="AK829" s="67"/>
      <c r="AL829" s="67"/>
      <c r="AM829" s="67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4"/>
      <c r="U830" s="2"/>
      <c r="V830" s="69"/>
      <c r="W830" s="121"/>
      <c r="X830" s="105"/>
      <c r="Y830" s="105"/>
      <c r="Z830" s="69"/>
      <c r="AA830" s="69"/>
      <c r="AB830" s="69"/>
      <c r="AC830" s="69"/>
      <c r="AD830" s="67"/>
      <c r="AE830" s="67"/>
      <c r="AF830" s="69"/>
      <c r="AG830" s="67"/>
      <c r="AH830" s="121"/>
      <c r="AI830" s="67"/>
      <c r="AJ830" s="67"/>
      <c r="AK830" s="67"/>
      <c r="AL830" s="67"/>
      <c r="AM830" s="67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4"/>
      <c r="U831" s="2"/>
      <c r="V831" s="69"/>
      <c r="W831" s="121"/>
      <c r="X831" s="105"/>
      <c r="Y831" s="105"/>
      <c r="Z831" s="69"/>
      <c r="AA831" s="69"/>
      <c r="AB831" s="69"/>
      <c r="AC831" s="69"/>
      <c r="AD831" s="67"/>
      <c r="AE831" s="67"/>
      <c r="AF831" s="69"/>
      <c r="AG831" s="67"/>
      <c r="AH831" s="121"/>
      <c r="AI831" s="67"/>
      <c r="AJ831" s="67"/>
      <c r="AK831" s="67"/>
      <c r="AL831" s="67"/>
      <c r="AM831" s="67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4"/>
      <c r="U832" s="2"/>
      <c r="V832" s="69"/>
      <c r="W832" s="121"/>
      <c r="X832" s="105"/>
      <c r="Y832" s="105"/>
      <c r="Z832" s="69"/>
      <c r="AA832" s="69"/>
      <c r="AB832" s="69"/>
      <c r="AC832" s="69"/>
      <c r="AD832" s="67"/>
      <c r="AE832" s="67"/>
      <c r="AF832" s="69"/>
      <c r="AG832" s="67"/>
      <c r="AH832" s="121"/>
      <c r="AI832" s="67"/>
      <c r="AJ832" s="67"/>
      <c r="AK832" s="67"/>
      <c r="AL832" s="67"/>
      <c r="AM832" s="67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4"/>
      <c r="U833" s="2"/>
      <c r="V833" s="69"/>
      <c r="W833" s="121"/>
      <c r="X833" s="105"/>
      <c r="Y833" s="105"/>
      <c r="Z833" s="69"/>
      <c r="AA833" s="69"/>
      <c r="AB833" s="69"/>
      <c r="AC833" s="69"/>
      <c r="AD833" s="67"/>
      <c r="AE833" s="67"/>
      <c r="AF833" s="69"/>
      <c r="AG833" s="67"/>
      <c r="AH833" s="121"/>
      <c r="AI833" s="67"/>
      <c r="AJ833" s="67"/>
      <c r="AK833" s="67"/>
      <c r="AL833" s="67"/>
      <c r="AM833" s="67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4"/>
      <c r="U834" s="2"/>
      <c r="V834" s="69"/>
      <c r="W834" s="121"/>
      <c r="X834" s="105"/>
      <c r="Y834" s="105"/>
      <c r="Z834" s="69"/>
      <c r="AA834" s="69"/>
      <c r="AB834" s="69"/>
      <c r="AC834" s="69"/>
      <c r="AD834" s="67"/>
      <c r="AE834" s="67"/>
      <c r="AF834" s="69"/>
      <c r="AG834" s="67"/>
      <c r="AH834" s="121"/>
      <c r="AI834" s="67"/>
      <c r="AJ834" s="67"/>
      <c r="AK834" s="67"/>
      <c r="AL834" s="67"/>
      <c r="AM834" s="67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4"/>
      <c r="U835" s="2"/>
      <c r="V835" s="69"/>
      <c r="W835" s="121"/>
      <c r="X835" s="105"/>
      <c r="Y835" s="105"/>
      <c r="Z835" s="69"/>
      <c r="AA835" s="69"/>
      <c r="AB835" s="69"/>
      <c r="AC835" s="69"/>
      <c r="AD835" s="67"/>
      <c r="AE835" s="67"/>
      <c r="AF835" s="69"/>
      <c r="AG835" s="67"/>
      <c r="AH835" s="121"/>
      <c r="AI835" s="67"/>
      <c r="AJ835" s="67"/>
      <c r="AK835" s="67"/>
      <c r="AL835" s="67"/>
      <c r="AM835" s="67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4"/>
      <c r="U836" s="2"/>
      <c r="V836" s="69"/>
      <c r="W836" s="121"/>
      <c r="X836" s="105"/>
      <c r="Y836" s="105"/>
      <c r="Z836" s="69"/>
      <c r="AA836" s="69"/>
      <c r="AB836" s="69"/>
      <c r="AC836" s="69"/>
      <c r="AD836" s="67"/>
      <c r="AE836" s="67"/>
      <c r="AF836" s="69"/>
      <c r="AG836" s="67"/>
      <c r="AH836" s="121"/>
      <c r="AI836" s="67"/>
      <c r="AJ836" s="67"/>
      <c r="AK836" s="67"/>
      <c r="AL836" s="67"/>
      <c r="AM836" s="67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4"/>
      <c r="U837" s="2"/>
      <c r="V837" s="69"/>
      <c r="W837" s="121"/>
      <c r="X837" s="105"/>
      <c r="Y837" s="105"/>
      <c r="Z837" s="69"/>
      <c r="AA837" s="69"/>
      <c r="AB837" s="69"/>
      <c r="AC837" s="69"/>
      <c r="AD837" s="67"/>
      <c r="AE837" s="67"/>
      <c r="AF837" s="69"/>
      <c r="AG837" s="67"/>
      <c r="AH837" s="121"/>
      <c r="AI837" s="67"/>
      <c r="AJ837" s="67"/>
      <c r="AK837" s="67"/>
      <c r="AL837" s="67"/>
      <c r="AM837" s="67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4"/>
      <c r="U838" s="2"/>
      <c r="V838" s="69"/>
      <c r="W838" s="121"/>
      <c r="X838" s="105"/>
      <c r="Y838" s="105"/>
      <c r="Z838" s="69"/>
      <c r="AA838" s="69"/>
      <c r="AB838" s="69"/>
      <c r="AC838" s="69"/>
      <c r="AD838" s="67"/>
      <c r="AE838" s="67"/>
      <c r="AF838" s="69"/>
      <c r="AG838" s="67"/>
      <c r="AH838" s="121"/>
      <c r="AI838" s="67"/>
      <c r="AJ838" s="67"/>
      <c r="AK838" s="67"/>
      <c r="AL838" s="67"/>
      <c r="AM838" s="67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4"/>
      <c r="U839" s="2"/>
      <c r="V839" s="69"/>
      <c r="W839" s="121"/>
      <c r="X839" s="105"/>
      <c r="Y839" s="105"/>
      <c r="Z839" s="69"/>
      <c r="AA839" s="69"/>
      <c r="AB839" s="69"/>
      <c r="AC839" s="69"/>
      <c r="AD839" s="67"/>
      <c r="AE839" s="67"/>
      <c r="AF839" s="69"/>
      <c r="AG839" s="67"/>
      <c r="AH839" s="121"/>
      <c r="AI839" s="67"/>
      <c r="AJ839" s="67"/>
      <c r="AK839" s="67"/>
      <c r="AL839" s="67"/>
      <c r="AM839" s="67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4"/>
      <c r="U840" s="2"/>
      <c r="V840" s="69"/>
      <c r="W840" s="121"/>
      <c r="X840" s="105"/>
      <c r="Y840" s="105"/>
      <c r="Z840" s="69"/>
      <c r="AA840" s="69"/>
      <c r="AB840" s="69"/>
      <c r="AC840" s="69"/>
      <c r="AD840" s="67"/>
      <c r="AE840" s="67"/>
      <c r="AF840" s="69"/>
      <c r="AG840" s="67"/>
      <c r="AH840" s="121"/>
      <c r="AI840" s="67"/>
      <c r="AJ840" s="67"/>
      <c r="AK840" s="67"/>
      <c r="AL840" s="67"/>
      <c r="AM840" s="67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4"/>
      <c r="U841" s="2"/>
      <c r="V841" s="69"/>
      <c r="W841" s="121"/>
      <c r="X841" s="105"/>
      <c r="Y841" s="105"/>
      <c r="Z841" s="69"/>
      <c r="AA841" s="69"/>
      <c r="AB841" s="69"/>
      <c r="AC841" s="69"/>
      <c r="AD841" s="67"/>
      <c r="AE841" s="67"/>
      <c r="AF841" s="69"/>
      <c r="AG841" s="67"/>
      <c r="AH841" s="121"/>
      <c r="AI841" s="67"/>
      <c r="AJ841" s="67"/>
      <c r="AK841" s="67"/>
      <c r="AL841" s="67"/>
      <c r="AM841" s="67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4"/>
      <c r="U842" s="2"/>
      <c r="V842" s="69"/>
      <c r="W842" s="121"/>
      <c r="X842" s="105"/>
      <c r="Y842" s="105"/>
      <c r="Z842" s="69"/>
      <c r="AA842" s="69"/>
      <c r="AB842" s="69"/>
      <c r="AC842" s="69"/>
      <c r="AD842" s="67"/>
      <c r="AE842" s="67"/>
      <c r="AF842" s="69"/>
      <c r="AG842" s="67"/>
      <c r="AH842" s="121"/>
      <c r="AI842" s="67"/>
      <c r="AJ842" s="67"/>
      <c r="AK842" s="67"/>
      <c r="AL842" s="67"/>
      <c r="AM842" s="67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4"/>
      <c r="U843" s="2"/>
      <c r="V843" s="69"/>
      <c r="W843" s="121"/>
      <c r="X843" s="105"/>
      <c r="Y843" s="105"/>
      <c r="Z843" s="69"/>
      <c r="AA843" s="69"/>
      <c r="AB843" s="69"/>
      <c r="AC843" s="69"/>
      <c r="AD843" s="67"/>
      <c r="AE843" s="67"/>
      <c r="AF843" s="69"/>
      <c r="AG843" s="67"/>
      <c r="AH843" s="121"/>
      <c r="AI843" s="67"/>
      <c r="AJ843" s="67"/>
      <c r="AK843" s="67"/>
      <c r="AL843" s="67"/>
      <c r="AM843" s="67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4"/>
      <c r="U844" s="2"/>
      <c r="V844" s="69"/>
      <c r="W844" s="121"/>
      <c r="X844" s="105"/>
      <c r="Y844" s="105"/>
      <c r="Z844" s="69"/>
      <c r="AA844" s="69"/>
      <c r="AB844" s="69"/>
      <c r="AC844" s="69"/>
      <c r="AD844" s="67"/>
      <c r="AE844" s="67"/>
      <c r="AF844" s="69"/>
      <c r="AG844" s="67"/>
      <c r="AH844" s="121"/>
      <c r="AI844" s="67"/>
      <c r="AJ844" s="67"/>
      <c r="AK844" s="67"/>
      <c r="AL844" s="67"/>
      <c r="AM844" s="67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4"/>
      <c r="U845" s="2"/>
      <c r="V845" s="69"/>
      <c r="W845" s="121"/>
      <c r="X845" s="105"/>
      <c r="Y845" s="105"/>
      <c r="Z845" s="69"/>
      <c r="AA845" s="69"/>
      <c r="AB845" s="69"/>
      <c r="AC845" s="69"/>
      <c r="AD845" s="67"/>
      <c r="AE845" s="67"/>
      <c r="AF845" s="69"/>
      <c r="AG845" s="67"/>
      <c r="AH845" s="121"/>
      <c r="AI845" s="67"/>
      <c r="AJ845" s="67"/>
      <c r="AK845" s="67"/>
      <c r="AL845" s="67"/>
      <c r="AM845" s="67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4"/>
      <c r="U846" s="2"/>
      <c r="V846" s="69"/>
      <c r="W846" s="121"/>
      <c r="X846" s="105"/>
      <c r="Y846" s="105"/>
      <c r="Z846" s="69"/>
      <c r="AA846" s="69"/>
      <c r="AB846" s="69"/>
      <c r="AC846" s="69"/>
      <c r="AD846" s="67"/>
      <c r="AE846" s="67"/>
      <c r="AF846" s="69"/>
      <c r="AG846" s="67"/>
      <c r="AH846" s="121"/>
      <c r="AI846" s="67"/>
      <c r="AJ846" s="67"/>
      <c r="AK846" s="67"/>
      <c r="AL846" s="67"/>
      <c r="AM846" s="67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4"/>
      <c r="U847" s="2"/>
      <c r="V847" s="69"/>
      <c r="W847" s="121"/>
      <c r="X847" s="105"/>
      <c r="Y847" s="105"/>
      <c r="Z847" s="69"/>
      <c r="AA847" s="69"/>
      <c r="AB847" s="69"/>
      <c r="AC847" s="69"/>
      <c r="AD847" s="67"/>
      <c r="AE847" s="67"/>
      <c r="AF847" s="69"/>
      <c r="AG847" s="67"/>
      <c r="AH847" s="121"/>
      <c r="AI847" s="67"/>
      <c r="AJ847" s="67"/>
      <c r="AK847" s="67"/>
      <c r="AL847" s="67"/>
      <c r="AM847" s="67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4"/>
      <c r="U848" s="2"/>
      <c r="V848" s="69"/>
      <c r="W848" s="121"/>
      <c r="X848" s="105"/>
      <c r="Y848" s="105"/>
      <c r="Z848" s="69"/>
      <c r="AA848" s="69"/>
      <c r="AB848" s="69"/>
      <c r="AC848" s="69"/>
      <c r="AD848" s="67"/>
      <c r="AE848" s="67"/>
      <c r="AF848" s="69"/>
      <c r="AG848" s="67"/>
      <c r="AH848" s="121"/>
      <c r="AI848" s="67"/>
      <c r="AJ848" s="67"/>
      <c r="AK848" s="67"/>
      <c r="AL848" s="67"/>
      <c r="AM848" s="67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4"/>
      <c r="U849" s="2"/>
      <c r="V849" s="69"/>
      <c r="W849" s="121"/>
      <c r="X849" s="105"/>
      <c r="Y849" s="105"/>
      <c r="Z849" s="69"/>
      <c r="AA849" s="69"/>
      <c r="AB849" s="69"/>
      <c r="AC849" s="69"/>
      <c r="AD849" s="67"/>
      <c r="AE849" s="67"/>
      <c r="AF849" s="69"/>
      <c r="AG849" s="67"/>
      <c r="AH849" s="121"/>
      <c r="AI849" s="67"/>
      <c r="AJ849" s="67"/>
      <c r="AK849" s="67"/>
      <c r="AL849" s="67"/>
      <c r="AM849" s="67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4"/>
      <c r="U850" s="2"/>
      <c r="V850" s="69"/>
      <c r="W850" s="121"/>
      <c r="X850" s="105"/>
      <c r="Y850" s="105"/>
      <c r="Z850" s="69"/>
      <c r="AA850" s="69"/>
      <c r="AB850" s="69"/>
      <c r="AC850" s="69"/>
      <c r="AD850" s="67"/>
      <c r="AE850" s="67"/>
      <c r="AF850" s="69"/>
      <c r="AG850" s="67"/>
      <c r="AH850" s="121"/>
      <c r="AI850" s="67"/>
      <c r="AJ850" s="67"/>
      <c r="AK850" s="67"/>
      <c r="AL850" s="67"/>
      <c r="AM850" s="67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4"/>
      <c r="U851" s="2"/>
      <c r="V851" s="69"/>
      <c r="W851" s="121"/>
      <c r="X851" s="105"/>
      <c r="Y851" s="105"/>
      <c r="Z851" s="69"/>
      <c r="AA851" s="69"/>
      <c r="AB851" s="69"/>
      <c r="AC851" s="69"/>
      <c r="AD851" s="67"/>
      <c r="AE851" s="67"/>
      <c r="AF851" s="69"/>
      <c r="AG851" s="67"/>
      <c r="AH851" s="121"/>
      <c r="AI851" s="67"/>
      <c r="AJ851" s="67"/>
      <c r="AK851" s="67"/>
      <c r="AL851" s="67"/>
      <c r="AM851" s="67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4"/>
      <c r="U852" s="2"/>
      <c r="V852" s="69"/>
      <c r="W852" s="121"/>
      <c r="X852" s="105"/>
      <c r="Y852" s="105"/>
      <c r="Z852" s="69"/>
      <c r="AA852" s="69"/>
      <c r="AB852" s="69"/>
      <c r="AC852" s="69"/>
      <c r="AD852" s="67"/>
      <c r="AE852" s="67"/>
      <c r="AF852" s="69"/>
      <c r="AG852" s="67"/>
      <c r="AH852" s="121"/>
      <c r="AI852" s="67"/>
      <c r="AJ852" s="67"/>
      <c r="AK852" s="67"/>
      <c r="AL852" s="67"/>
      <c r="AM852" s="67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4"/>
      <c r="U853" s="2"/>
      <c r="V853" s="69"/>
      <c r="W853" s="121"/>
      <c r="X853" s="105"/>
      <c r="Y853" s="105"/>
      <c r="Z853" s="69"/>
      <c r="AA853" s="69"/>
      <c r="AB853" s="69"/>
      <c r="AC853" s="69"/>
      <c r="AD853" s="67"/>
      <c r="AE853" s="67"/>
      <c r="AF853" s="69"/>
      <c r="AG853" s="67"/>
      <c r="AH853" s="121"/>
      <c r="AI853" s="67"/>
      <c r="AJ853" s="67"/>
      <c r="AK853" s="67"/>
      <c r="AL853" s="67"/>
      <c r="AM853" s="67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4"/>
      <c r="U854" s="2"/>
      <c r="V854" s="69"/>
      <c r="W854" s="121"/>
      <c r="X854" s="105"/>
      <c r="Y854" s="105"/>
      <c r="Z854" s="69"/>
      <c r="AA854" s="69"/>
      <c r="AB854" s="69"/>
      <c r="AC854" s="69"/>
      <c r="AD854" s="67"/>
      <c r="AE854" s="67"/>
      <c r="AF854" s="69"/>
      <c r="AG854" s="67"/>
      <c r="AH854" s="121"/>
      <c r="AI854" s="67"/>
      <c r="AJ854" s="67"/>
      <c r="AK854" s="67"/>
      <c r="AL854" s="67"/>
      <c r="AM854" s="67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4"/>
      <c r="U855" s="2"/>
      <c r="V855" s="69"/>
      <c r="W855" s="121"/>
      <c r="X855" s="105"/>
      <c r="Y855" s="105"/>
      <c r="Z855" s="69"/>
      <c r="AA855" s="69"/>
      <c r="AB855" s="69"/>
      <c r="AC855" s="69"/>
      <c r="AD855" s="67"/>
      <c r="AE855" s="67"/>
      <c r="AF855" s="69"/>
      <c r="AG855" s="67"/>
      <c r="AH855" s="121"/>
      <c r="AI855" s="67"/>
      <c r="AJ855" s="67"/>
      <c r="AK855" s="67"/>
      <c r="AL855" s="67"/>
      <c r="AM855" s="67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4"/>
      <c r="U856" s="2"/>
      <c r="V856" s="69"/>
      <c r="W856" s="121"/>
      <c r="X856" s="105"/>
      <c r="Y856" s="105"/>
      <c r="Z856" s="69"/>
      <c r="AA856" s="69"/>
      <c r="AB856" s="69"/>
      <c r="AC856" s="69"/>
      <c r="AD856" s="67"/>
      <c r="AE856" s="67"/>
      <c r="AF856" s="69"/>
      <c r="AG856" s="67"/>
      <c r="AH856" s="121"/>
      <c r="AI856" s="67"/>
      <c r="AJ856" s="67"/>
      <c r="AK856" s="67"/>
      <c r="AL856" s="67"/>
      <c r="AM856" s="67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4"/>
      <c r="U857" s="2"/>
      <c r="V857" s="69"/>
      <c r="W857" s="121"/>
      <c r="X857" s="105"/>
      <c r="Y857" s="105"/>
      <c r="Z857" s="69"/>
      <c r="AA857" s="69"/>
      <c r="AB857" s="69"/>
      <c r="AC857" s="69"/>
      <c r="AD857" s="67"/>
      <c r="AE857" s="67"/>
      <c r="AF857" s="69"/>
      <c r="AG857" s="67"/>
      <c r="AH857" s="121"/>
      <c r="AI857" s="67"/>
      <c r="AJ857" s="67"/>
      <c r="AK857" s="67"/>
      <c r="AL857" s="67"/>
      <c r="AM857" s="67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4"/>
      <c r="U858" s="2"/>
      <c r="V858" s="69"/>
      <c r="W858" s="121"/>
      <c r="X858" s="105"/>
      <c r="Y858" s="105"/>
      <c r="Z858" s="69"/>
      <c r="AA858" s="69"/>
      <c r="AB858" s="69"/>
      <c r="AC858" s="69"/>
      <c r="AD858" s="67"/>
      <c r="AE858" s="67"/>
      <c r="AF858" s="69"/>
      <c r="AG858" s="67"/>
      <c r="AH858" s="121"/>
      <c r="AI858" s="67"/>
      <c r="AJ858" s="67"/>
      <c r="AK858" s="67"/>
      <c r="AL858" s="67"/>
      <c r="AM858" s="67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4"/>
      <c r="U859" s="2"/>
      <c r="V859" s="69"/>
      <c r="W859" s="121"/>
      <c r="X859" s="105"/>
      <c r="Y859" s="105"/>
      <c r="Z859" s="69"/>
      <c r="AA859" s="69"/>
      <c r="AB859" s="69"/>
      <c r="AC859" s="69"/>
      <c r="AD859" s="67"/>
      <c r="AE859" s="67"/>
      <c r="AF859" s="69"/>
      <c r="AG859" s="67"/>
      <c r="AH859" s="121"/>
      <c r="AI859" s="67"/>
      <c r="AJ859" s="67"/>
      <c r="AK859" s="67"/>
      <c r="AL859" s="67"/>
      <c r="AM859" s="67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4"/>
      <c r="U860" s="2"/>
      <c r="V860" s="69"/>
      <c r="W860" s="121"/>
      <c r="X860" s="105"/>
      <c r="Y860" s="105"/>
      <c r="Z860" s="69"/>
      <c r="AA860" s="69"/>
      <c r="AB860" s="69"/>
      <c r="AC860" s="69"/>
      <c r="AD860" s="67"/>
      <c r="AE860" s="67"/>
      <c r="AF860" s="69"/>
      <c r="AG860" s="67"/>
      <c r="AH860" s="121"/>
      <c r="AI860" s="67"/>
      <c r="AJ860" s="67"/>
      <c r="AK860" s="67"/>
      <c r="AL860" s="67"/>
      <c r="AM860" s="67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4"/>
      <c r="U861" s="2"/>
      <c r="V861" s="69"/>
      <c r="W861" s="121"/>
      <c r="X861" s="105"/>
      <c r="Y861" s="105"/>
      <c r="Z861" s="69"/>
      <c r="AA861" s="69"/>
      <c r="AB861" s="69"/>
      <c r="AC861" s="69"/>
      <c r="AD861" s="67"/>
      <c r="AE861" s="67"/>
      <c r="AF861" s="69"/>
      <c r="AG861" s="67"/>
      <c r="AH861" s="121"/>
      <c r="AI861" s="67"/>
      <c r="AJ861" s="67"/>
      <c r="AK861" s="67"/>
      <c r="AL861" s="67"/>
      <c r="AM861" s="67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4"/>
      <c r="U862" s="2"/>
      <c r="V862" s="69"/>
      <c r="W862" s="121"/>
      <c r="X862" s="105"/>
      <c r="Y862" s="105"/>
      <c r="Z862" s="69"/>
      <c r="AA862" s="69"/>
      <c r="AB862" s="69"/>
      <c r="AC862" s="69"/>
      <c r="AD862" s="67"/>
      <c r="AE862" s="67"/>
      <c r="AF862" s="69"/>
      <c r="AG862" s="67"/>
      <c r="AH862" s="121"/>
      <c r="AI862" s="67"/>
      <c r="AJ862" s="67"/>
      <c r="AK862" s="67"/>
      <c r="AL862" s="67"/>
      <c r="AM862" s="67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4"/>
      <c r="U863" s="2"/>
      <c r="V863" s="69"/>
      <c r="W863" s="121"/>
      <c r="X863" s="105"/>
      <c r="Y863" s="105"/>
      <c r="Z863" s="69"/>
      <c r="AA863" s="69"/>
      <c r="AB863" s="69"/>
      <c r="AC863" s="69"/>
      <c r="AD863" s="67"/>
      <c r="AE863" s="67"/>
      <c r="AF863" s="69"/>
      <c r="AG863" s="67"/>
      <c r="AH863" s="121"/>
      <c r="AI863" s="67"/>
      <c r="AJ863" s="67"/>
      <c r="AK863" s="67"/>
      <c r="AL863" s="67"/>
      <c r="AM863" s="67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4"/>
      <c r="U864" s="2"/>
      <c r="V864" s="69"/>
      <c r="W864" s="121"/>
      <c r="X864" s="105"/>
      <c r="Y864" s="105"/>
      <c r="Z864" s="69"/>
      <c r="AA864" s="69"/>
      <c r="AB864" s="69"/>
      <c r="AC864" s="69"/>
      <c r="AD864" s="67"/>
      <c r="AE864" s="67"/>
      <c r="AF864" s="69"/>
      <c r="AG864" s="67"/>
      <c r="AH864" s="121"/>
      <c r="AI864" s="67"/>
      <c r="AJ864" s="67"/>
      <c r="AK864" s="67"/>
      <c r="AL864" s="67"/>
      <c r="AM864" s="67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4"/>
      <c r="U865" s="2"/>
      <c r="V865" s="69"/>
      <c r="W865" s="121"/>
      <c r="X865" s="105"/>
      <c r="Y865" s="105"/>
      <c r="Z865" s="69"/>
      <c r="AA865" s="69"/>
      <c r="AB865" s="69"/>
      <c r="AC865" s="69"/>
      <c r="AD865" s="67"/>
      <c r="AE865" s="67"/>
      <c r="AF865" s="69"/>
      <c r="AG865" s="67"/>
      <c r="AH865" s="121"/>
      <c r="AI865" s="67"/>
      <c r="AJ865" s="67"/>
      <c r="AK865" s="67"/>
      <c r="AL865" s="67"/>
      <c r="AM865" s="67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4"/>
      <c r="U866" s="2"/>
      <c r="V866" s="69"/>
      <c r="W866" s="121"/>
      <c r="X866" s="105"/>
      <c r="Y866" s="105"/>
      <c r="Z866" s="69"/>
      <c r="AA866" s="69"/>
      <c r="AB866" s="69"/>
      <c r="AC866" s="69"/>
      <c r="AD866" s="67"/>
      <c r="AE866" s="67"/>
      <c r="AF866" s="69"/>
      <c r="AG866" s="67"/>
      <c r="AH866" s="121"/>
      <c r="AI866" s="67"/>
      <c r="AJ866" s="67"/>
      <c r="AK866" s="67"/>
      <c r="AL866" s="67"/>
      <c r="AM866" s="67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4"/>
      <c r="U867" s="2"/>
      <c r="V867" s="69"/>
      <c r="W867" s="121"/>
      <c r="X867" s="105"/>
      <c r="Y867" s="105"/>
      <c r="Z867" s="69"/>
      <c r="AA867" s="69"/>
      <c r="AB867" s="69"/>
      <c r="AC867" s="69"/>
      <c r="AD867" s="67"/>
      <c r="AE867" s="67"/>
      <c r="AF867" s="69"/>
      <c r="AG867" s="67"/>
      <c r="AH867" s="121"/>
      <c r="AI867" s="67"/>
      <c r="AJ867" s="67"/>
      <c r="AK867" s="67"/>
      <c r="AL867" s="67"/>
      <c r="AM867" s="67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4"/>
      <c r="U868" s="2"/>
      <c r="V868" s="69"/>
      <c r="W868" s="121"/>
      <c r="X868" s="105"/>
      <c r="Y868" s="105"/>
      <c r="Z868" s="69"/>
      <c r="AA868" s="69"/>
      <c r="AB868" s="69"/>
      <c r="AC868" s="69"/>
      <c r="AD868" s="67"/>
      <c r="AE868" s="67"/>
      <c r="AF868" s="69"/>
      <c r="AG868" s="67"/>
      <c r="AH868" s="121"/>
      <c r="AI868" s="67"/>
      <c r="AJ868" s="67"/>
      <c r="AK868" s="67"/>
      <c r="AL868" s="67"/>
      <c r="AM868" s="67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4"/>
      <c r="U869" s="2"/>
      <c r="V869" s="69"/>
      <c r="W869" s="121"/>
      <c r="X869" s="105"/>
      <c r="Y869" s="105"/>
      <c r="Z869" s="69"/>
      <c r="AA869" s="69"/>
      <c r="AB869" s="69"/>
      <c r="AC869" s="69"/>
      <c r="AD869" s="67"/>
      <c r="AE869" s="67"/>
      <c r="AF869" s="69"/>
      <c r="AG869" s="67"/>
      <c r="AH869" s="121"/>
      <c r="AI869" s="67"/>
      <c r="AJ869" s="67"/>
      <c r="AK869" s="67"/>
      <c r="AL869" s="67"/>
      <c r="AM869" s="67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4"/>
      <c r="U870" s="2"/>
      <c r="V870" s="69"/>
      <c r="W870" s="121"/>
      <c r="X870" s="105"/>
      <c r="Y870" s="105"/>
      <c r="Z870" s="69"/>
      <c r="AA870" s="69"/>
      <c r="AB870" s="69"/>
      <c r="AC870" s="69"/>
      <c r="AD870" s="67"/>
      <c r="AE870" s="67"/>
      <c r="AF870" s="69"/>
      <c r="AG870" s="67"/>
      <c r="AH870" s="121"/>
      <c r="AI870" s="67"/>
      <c r="AJ870" s="67"/>
      <c r="AK870" s="67"/>
      <c r="AL870" s="67"/>
      <c r="AM870" s="67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4"/>
      <c r="U871" s="2"/>
      <c r="V871" s="69"/>
      <c r="W871" s="121"/>
      <c r="X871" s="105"/>
      <c r="Y871" s="105"/>
      <c r="Z871" s="69"/>
      <c r="AA871" s="69"/>
      <c r="AB871" s="69"/>
      <c r="AC871" s="69"/>
      <c r="AD871" s="67"/>
      <c r="AE871" s="67"/>
      <c r="AF871" s="69"/>
      <c r="AG871" s="67"/>
      <c r="AH871" s="121"/>
      <c r="AI871" s="67"/>
      <c r="AJ871" s="67"/>
      <c r="AK871" s="67"/>
      <c r="AL871" s="67"/>
      <c r="AM871" s="67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4"/>
      <c r="U872" s="2"/>
      <c r="V872" s="69"/>
      <c r="W872" s="121"/>
      <c r="X872" s="105"/>
      <c r="Y872" s="105"/>
      <c r="Z872" s="69"/>
      <c r="AA872" s="69"/>
      <c r="AB872" s="69"/>
      <c r="AC872" s="69"/>
      <c r="AD872" s="67"/>
      <c r="AE872" s="67"/>
      <c r="AF872" s="69"/>
      <c r="AG872" s="67"/>
      <c r="AH872" s="121"/>
      <c r="AI872" s="67"/>
      <c r="AJ872" s="67"/>
      <c r="AK872" s="67"/>
      <c r="AL872" s="67"/>
      <c r="AM872" s="67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4"/>
      <c r="U873" s="2"/>
      <c r="V873" s="69"/>
      <c r="W873" s="121"/>
      <c r="X873" s="105"/>
      <c r="Y873" s="105"/>
      <c r="Z873" s="69"/>
      <c r="AA873" s="69"/>
      <c r="AB873" s="69"/>
      <c r="AC873" s="69"/>
      <c r="AD873" s="67"/>
      <c r="AE873" s="67"/>
      <c r="AF873" s="69"/>
      <c r="AG873" s="67"/>
      <c r="AH873" s="121"/>
      <c r="AI873" s="67"/>
      <c r="AJ873" s="67"/>
      <c r="AK873" s="67"/>
      <c r="AL873" s="67"/>
      <c r="AM873" s="67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4"/>
      <c r="U874" s="2"/>
      <c r="V874" s="69"/>
      <c r="W874" s="121"/>
      <c r="X874" s="105"/>
      <c r="Y874" s="105"/>
      <c r="Z874" s="69"/>
      <c r="AA874" s="69"/>
      <c r="AB874" s="69"/>
      <c r="AC874" s="69"/>
      <c r="AD874" s="67"/>
      <c r="AE874" s="67"/>
      <c r="AF874" s="69"/>
      <c r="AG874" s="67"/>
      <c r="AH874" s="121"/>
      <c r="AI874" s="67"/>
      <c r="AJ874" s="67"/>
      <c r="AK874" s="67"/>
      <c r="AL874" s="67"/>
      <c r="AM874" s="67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4"/>
      <c r="U875" s="2"/>
      <c r="V875" s="69"/>
      <c r="W875" s="121"/>
      <c r="X875" s="105"/>
      <c r="Y875" s="105"/>
      <c r="Z875" s="69"/>
      <c r="AA875" s="69"/>
      <c r="AB875" s="69"/>
      <c r="AC875" s="69"/>
      <c r="AD875" s="67"/>
      <c r="AE875" s="67"/>
      <c r="AF875" s="69"/>
      <c r="AG875" s="67"/>
      <c r="AH875" s="121"/>
      <c r="AI875" s="67"/>
      <c r="AJ875" s="67"/>
      <c r="AK875" s="67"/>
      <c r="AL875" s="67"/>
      <c r="AM875" s="67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4"/>
      <c r="U876" s="2"/>
      <c r="V876" s="69"/>
      <c r="W876" s="121"/>
      <c r="X876" s="105"/>
      <c r="Y876" s="105"/>
      <c r="Z876" s="69"/>
      <c r="AA876" s="69"/>
      <c r="AB876" s="69"/>
      <c r="AC876" s="69"/>
      <c r="AD876" s="67"/>
      <c r="AE876" s="67"/>
      <c r="AF876" s="69"/>
      <c r="AG876" s="67"/>
      <c r="AH876" s="121"/>
      <c r="AI876" s="67"/>
      <c r="AJ876" s="67"/>
      <c r="AK876" s="67"/>
      <c r="AL876" s="67"/>
      <c r="AM876" s="67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4"/>
      <c r="U877" s="2"/>
      <c r="V877" s="69"/>
      <c r="W877" s="121"/>
      <c r="X877" s="105"/>
      <c r="Y877" s="105"/>
      <c r="Z877" s="69"/>
      <c r="AA877" s="69"/>
      <c r="AB877" s="69"/>
      <c r="AC877" s="69"/>
      <c r="AD877" s="67"/>
      <c r="AE877" s="67"/>
      <c r="AF877" s="69"/>
      <c r="AG877" s="67"/>
      <c r="AH877" s="121"/>
      <c r="AI877" s="67"/>
      <c r="AJ877" s="67"/>
      <c r="AK877" s="67"/>
      <c r="AL877" s="67"/>
      <c r="AM877" s="67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4"/>
      <c r="U878" s="2"/>
      <c r="V878" s="69"/>
      <c r="W878" s="121"/>
      <c r="X878" s="105"/>
      <c r="Y878" s="105"/>
      <c r="Z878" s="69"/>
      <c r="AA878" s="69"/>
      <c r="AB878" s="69"/>
      <c r="AC878" s="69"/>
      <c r="AD878" s="67"/>
      <c r="AE878" s="67"/>
      <c r="AF878" s="69"/>
      <c r="AG878" s="67"/>
      <c r="AH878" s="121"/>
      <c r="AI878" s="67"/>
      <c r="AJ878" s="67"/>
      <c r="AK878" s="67"/>
      <c r="AL878" s="67"/>
      <c r="AM878" s="67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4"/>
      <c r="U879" s="2"/>
      <c r="V879" s="69"/>
      <c r="W879" s="121"/>
      <c r="X879" s="105"/>
      <c r="Y879" s="105"/>
      <c r="Z879" s="69"/>
      <c r="AA879" s="69"/>
      <c r="AB879" s="69"/>
      <c r="AC879" s="69"/>
      <c r="AD879" s="67"/>
      <c r="AE879" s="67"/>
      <c r="AF879" s="69"/>
      <c r="AG879" s="67"/>
      <c r="AH879" s="121"/>
      <c r="AI879" s="67"/>
      <c r="AJ879" s="67"/>
      <c r="AK879" s="67"/>
      <c r="AL879" s="67"/>
      <c r="AM879" s="67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4"/>
      <c r="U880" s="2"/>
      <c r="V880" s="69"/>
      <c r="W880" s="121"/>
      <c r="X880" s="105"/>
      <c r="Y880" s="105"/>
      <c r="Z880" s="69"/>
      <c r="AA880" s="69"/>
      <c r="AB880" s="69"/>
      <c r="AC880" s="69"/>
      <c r="AD880" s="67"/>
      <c r="AE880" s="67"/>
      <c r="AF880" s="69"/>
      <c r="AG880" s="67"/>
      <c r="AH880" s="121"/>
      <c r="AI880" s="67"/>
      <c r="AJ880" s="67"/>
      <c r="AK880" s="67"/>
      <c r="AL880" s="67"/>
      <c r="AM880" s="67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4"/>
      <c r="U881" s="2"/>
      <c r="V881" s="69"/>
      <c r="W881" s="121"/>
      <c r="X881" s="105"/>
      <c r="Y881" s="105"/>
      <c r="Z881" s="69"/>
      <c r="AA881" s="69"/>
      <c r="AB881" s="69"/>
      <c r="AC881" s="69"/>
      <c r="AD881" s="67"/>
      <c r="AE881" s="67"/>
      <c r="AF881" s="69"/>
      <c r="AG881" s="67"/>
      <c r="AH881" s="121"/>
      <c r="AI881" s="67"/>
      <c r="AJ881" s="67"/>
      <c r="AK881" s="67"/>
      <c r="AL881" s="67"/>
      <c r="AM881" s="67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4"/>
      <c r="U882" s="2"/>
      <c r="V882" s="69"/>
      <c r="W882" s="121"/>
      <c r="X882" s="105"/>
      <c r="Y882" s="105"/>
      <c r="Z882" s="69"/>
      <c r="AA882" s="69"/>
      <c r="AB882" s="69"/>
      <c r="AC882" s="69"/>
      <c r="AD882" s="67"/>
      <c r="AE882" s="67"/>
      <c r="AF882" s="69"/>
      <c r="AG882" s="67"/>
      <c r="AH882" s="121"/>
      <c r="AI882" s="67"/>
      <c r="AJ882" s="67"/>
      <c r="AK882" s="67"/>
      <c r="AL882" s="67"/>
      <c r="AM882" s="67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4"/>
      <c r="U883" s="2"/>
      <c r="V883" s="69"/>
      <c r="W883" s="121"/>
      <c r="X883" s="105"/>
      <c r="Y883" s="105"/>
      <c r="Z883" s="69"/>
      <c r="AA883" s="69"/>
      <c r="AB883" s="69"/>
      <c r="AC883" s="69"/>
      <c r="AD883" s="67"/>
      <c r="AE883" s="67"/>
      <c r="AF883" s="69"/>
      <c r="AG883" s="67"/>
      <c r="AH883" s="121"/>
      <c r="AI883" s="67"/>
      <c r="AJ883" s="67"/>
      <c r="AK883" s="67"/>
      <c r="AL883" s="67"/>
      <c r="AM883" s="67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4"/>
      <c r="U884" s="2"/>
      <c r="V884" s="69"/>
      <c r="W884" s="121"/>
      <c r="X884" s="105"/>
      <c r="Y884" s="105"/>
      <c r="Z884" s="69"/>
      <c r="AA884" s="69"/>
      <c r="AB884" s="69"/>
      <c r="AC884" s="69"/>
      <c r="AD884" s="67"/>
      <c r="AE884" s="67"/>
      <c r="AF884" s="69"/>
      <c r="AG884" s="67"/>
      <c r="AH884" s="121"/>
      <c r="AI884" s="67"/>
      <c r="AJ884" s="67"/>
      <c r="AK884" s="67"/>
      <c r="AL884" s="67"/>
      <c r="AM884" s="67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4"/>
      <c r="U885" s="2"/>
      <c r="V885" s="69"/>
      <c r="W885" s="121"/>
      <c r="X885" s="105"/>
      <c r="Y885" s="105"/>
      <c r="Z885" s="69"/>
      <c r="AA885" s="69"/>
      <c r="AB885" s="69"/>
      <c r="AC885" s="69"/>
      <c r="AD885" s="67"/>
      <c r="AE885" s="67"/>
      <c r="AF885" s="69"/>
      <c r="AG885" s="67"/>
      <c r="AH885" s="121"/>
      <c r="AI885" s="67"/>
      <c r="AJ885" s="67"/>
      <c r="AK885" s="67"/>
      <c r="AL885" s="67"/>
      <c r="AM885" s="67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4"/>
      <c r="U886" s="2"/>
      <c r="V886" s="69"/>
      <c r="W886" s="121"/>
      <c r="X886" s="105"/>
      <c r="Y886" s="105"/>
      <c r="Z886" s="69"/>
      <c r="AA886" s="69"/>
      <c r="AB886" s="69"/>
      <c r="AC886" s="69"/>
      <c r="AD886" s="67"/>
      <c r="AE886" s="67"/>
      <c r="AF886" s="69"/>
      <c r="AG886" s="67"/>
      <c r="AH886" s="121"/>
      <c r="AI886" s="67"/>
      <c r="AJ886" s="67"/>
      <c r="AK886" s="67"/>
      <c r="AL886" s="67"/>
      <c r="AM886" s="67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4"/>
      <c r="U887" s="2"/>
      <c r="V887" s="69"/>
      <c r="W887" s="121"/>
      <c r="X887" s="105"/>
      <c r="Y887" s="105"/>
      <c r="Z887" s="69"/>
      <c r="AA887" s="69"/>
      <c r="AB887" s="69"/>
      <c r="AC887" s="69"/>
      <c r="AD887" s="67"/>
      <c r="AE887" s="67"/>
      <c r="AF887" s="69"/>
      <c r="AG887" s="67"/>
      <c r="AH887" s="121"/>
      <c r="AI887" s="67"/>
      <c r="AJ887" s="67"/>
      <c r="AK887" s="67"/>
      <c r="AL887" s="67"/>
      <c r="AM887" s="67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4"/>
      <c r="U888" s="2"/>
      <c r="V888" s="69"/>
      <c r="W888" s="121"/>
      <c r="X888" s="105"/>
      <c r="Y888" s="105"/>
      <c r="Z888" s="69"/>
      <c r="AA888" s="69"/>
      <c r="AB888" s="69"/>
      <c r="AC888" s="69"/>
      <c r="AD888" s="67"/>
      <c r="AE888" s="67"/>
      <c r="AF888" s="69"/>
      <c r="AG888" s="67"/>
      <c r="AH888" s="121"/>
      <c r="AI888" s="67"/>
      <c r="AJ888" s="67"/>
      <c r="AK888" s="67"/>
      <c r="AL888" s="67"/>
      <c r="AM888" s="67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4"/>
      <c r="U889" s="2"/>
      <c r="V889" s="69"/>
      <c r="W889" s="121"/>
      <c r="X889" s="105"/>
      <c r="Y889" s="105"/>
      <c r="Z889" s="69"/>
      <c r="AA889" s="69"/>
      <c r="AB889" s="69"/>
      <c r="AC889" s="69"/>
      <c r="AD889" s="67"/>
      <c r="AE889" s="67"/>
      <c r="AF889" s="69"/>
      <c r="AG889" s="67"/>
      <c r="AH889" s="121"/>
      <c r="AI889" s="67"/>
      <c r="AJ889" s="67"/>
      <c r="AK889" s="67"/>
      <c r="AL889" s="67"/>
      <c r="AM889" s="67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4"/>
      <c r="U890" s="2"/>
      <c r="V890" s="69"/>
      <c r="W890" s="121"/>
      <c r="X890" s="105"/>
      <c r="Y890" s="105"/>
      <c r="Z890" s="69"/>
      <c r="AA890" s="69"/>
      <c r="AB890" s="69"/>
      <c r="AC890" s="69"/>
      <c r="AD890" s="67"/>
      <c r="AE890" s="67"/>
      <c r="AF890" s="69"/>
      <c r="AG890" s="67"/>
      <c r="AH890" s="121"/>
      <c r="AI890" s="67"/>
      <c r="AJ890" s="67"/>
      <c r="AK890" s="67"/>
      <c r="AL890" s="67"/>
      <c r="AM890" s="67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4"/>
      <c r="U891" s="2"/>
      <c r="V891" s="69"/>
      <c r="W891" s="121"/>
      <c r="X891" s="105"/>
      <c r="Y891" s="105"/>
      <c r="Z891" s="69"/>
      <c r="AA891" s="69"/>
      <c r="AB891" s="69"/>
      <c r="AC891" s="69"/>
      <c r="AD891" s="67"/>
      <c r="AE891" s="67"/>
      <c r="AF891" s="69"/>
      <c r="AG891" s="67"/>
      <c r="AH891" s="121"/>
      <c r="AI891" s="67"/>
      <c r="AJ891" s="67"/>
      <c r="AK891" s="67"/>
      <c r="AL891" s="67"/>
      <c r="AM891" s="67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4"/>
      <c r="U892" s="2"/>
      <c r="V892" s="69"/>
      <c r="W892" s="121"/>
      <c r="X892" s="105"/>
      <c r="Y892" s="105"/>
      <c r="Z892" s="69"/>
      <c r="AA892" s="69"/>
      <c r="AB892" s="69"/>
      <c r="AC892" s="69"/>
      <c r="AD892" s="67"/>
      <c r="AE892" s="67"/>
      <c r="AF892" s="69"/>
      <c r="AG892" s="67"/>
      <c r="AH892" s="121"/>
      <c r="AI892" s="67"/>
      <c r="AJ892" s="67"/>
      <c r="AK892" s="67"/>
      <c r="AL892" s="67"/>
      <c r="AM892" s="67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4"/>
      <c r="U893" s="2"/>
      <c r="V893" s="69"/>
      <c r="W893" s="121"/>
      <c r="X893" s="105"/>
      <c r="Y893" s="105"/>
      <c r="Z893" s="69"/>
      <c r="AA893" s="69"/>
      <c r="AB893" s="69"/>
      <c r="AC893" s="69"/>
      <c r="AD893" s="67"/>
      <c r="AE893" s="67"/>
      <c r="AF893" s="69"/>
      <c r="AG893" s="67"/>
      <c r="AH893" s="121"/>
      <c r="AI893" s="67"/>
      <c r="AJ893" s="67"/>
      <c r="AK893" s="67"/>
      <c r="AL893" s="67"/>
      <c r="AM893" s="67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4"/>
      <c r="U894" s="2"/>
      <c r="V894" s="69"/>
      <c r="W894" s="121"/>
      <c r="X894" s="105"/>
      <c r="Y894" s="105"/>
      <c r="Z894" s="69"/>
      <c r="AA894" s="69"/>
      <c r="AB894" s="69"/>
      <c r="AC894" s="69"/>
      <c r="AD894" s="67"/>
      <c r="AE894" s="67"/>
      <c r="AF894" s="69"/>
      <c r="AG894" s="67"/>
      <c r="AH894" s="121"/>
      <c r="AI894" s="67"/>
      <c r="AJ894" s="67"/>
      <c r="AK894" s="67"/>
      <c r="AL894" s="67"/>
      <c r="AM894" s="67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4"/>
      <c r="U895" s="2"/>
      <c r="V895" s="69"/>
      <c r="W895" s="121"/>
      <c r="X895" s="105"/>
      <c r="Y895" s="105"/>
      <c r="Z895" s="69"/>
      <c r="AA895" s="69"/>
      <c r="AB895" s="69"/>
      <c r="AC895" s="69"/>
      <c r="AD895" s="67"/>
      <c r="AE895" s="67"/>
      <c r="AF895" s="69"/>
      <c r="AG895" s="67"/>
      <c r="AH895" s="121"/>
      <c r="AI895" s="67"/>
      <c r="AJ895" s="67"/>
      <c r="AK895" s="67"/>
      <c r="AL895" s="67"/>
      <c r="AM895" s="67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4"/>
      <c r="U896" s="2"/>
      <c r="V896" s="69"/>
      <c r="W896" s="121"/>
      <c r="X896" s="105"/>
      <c r="Y896" s="105"/>
      <c r="Z896" s="69"/>
      <c r="AA896" s="69"/>
      <c r="AB896" s="69"/>
      <c r="AC896" s="69"/>
      <c r="AD896" s="67"/>
      <c r="AE896" s="67"/>
      <c r="AF896" s="69"/>
      <c r="AG896" s="67"/>
      <c r="AH896" s="121"/>
      <c r="AI896" s="67"/>
      <c r="AJ896" s="67"/>
      <c r="AK896" s="67"/>
      <c r="AL896" s="67"/>
      <c r="AM896" s="67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4"/>
      <c r="U897" s="2"/>
      <c r="V897" s="69"/>
      <c r="W897" s="121"/>
      <c r="X897" s="105"/>
      <c r="Y897" s="105"/>
      <c r="Z897" s="69"/>
      <c r="AA897" s="69"/>
      <c r="AB897" s="69"/>
      <c r="AC897" s="69"/>
      <c r="AD897" s="67"/>
      <c r="AE897" s="67"/>
      <c r="AF897" s="69"/>
      <c r="AG897" s="67"/>
      <c r="AH897" s="121"/>
      <c r="AI897" s="67"/>
      <c r="AJ897" s="67"/>
      <c r="AK897" s="67"/>
      <c r="AL897" s="67"/>
      <c r="AM897" s="67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4"/>
      <c r="U898" s="2"/>
      <c r="V898" s="69"/>
      <c r="W898" s="121"/>
      <c r="X898" s="105"/>
      <c r="Y898" s="105"/>
      <c r="Z898" s="69"/>
      <c r="AA898" s="69"/>
      <c r="AB898" s="69"/>
      <c r="AC898" s="69"/>
      <c r="AD898" s="67"/>
      <c r="AE898" s="67"/>
      <c r="AF898" s="69"/>
      <c r="AG898" s="67"/>
      <c r="AH898" s="121"/>
      <c r="AI898" s="67"/>
      <c r="AJ898" s="67"/>
      <c r="AK898" s="67"/>
      <c r="AL898" s="67"/>
      <c r="AM898" s="67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4"/>
      <c r="U899" s="2"/>
      <c r="V899" s="69"/>
      <c r="W899" s="121"/>
      <c r="X899" s="105"/>
      <c r="Y899" s="105"/>
      <c r="Z899" s="69"/>
      <c r="AA899" s="69"/>
      <c r="AB899" s="69"/>
      <c r="AC899" s="69"/>
      <c r="AD899" s="67"/>
      <c r="AE899" s="67"/>
      <c r="AF899" s="69"/>
      <c r="AG899" s="67"/>
      <c r="AH899" s="121"/>
      <c r="AI899" s="67"/>
      <c r="AJ899" s="67"/>
      <c r="AK899" s="67"/>
      <c r="AL899" s="67"/>
      <c r="AM899" s="67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4"/>
      <c r="U900" s="2"/>
      <c r="V900" s="69"/>
      <c r="W900" s="121"/>
      <c r="X900" s="105"/>
      <c r="Y900" s="105"/>
      <c r="Z900" s="69"/>
      <c r="AA900" s="69"/>
      <c r="AB900" s="69"/>
      <c r="AC900" s="69"/>
      <c r="AD900" s="67"/>
      <c r="AE900" s="67"/>
      <c r="AF900" s="69"/>
      <c r="AG900" s="67"/>
      <c r="AH900" s="121"/>
      <c r="AI900" s="67"/>
      <c r="AJ900" s="67"/>
      <c r="AK900" s="67"/>
      <c r="AL900" s="67"/>
      <c r="AM900" s="67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4"/>
      <c r="U901" s="2"/>
      <c r="V901" s="69"/>
      <c r="W901" s="121"/>
      <c r="X901" s="105"/>
      <c r="Y901" s="105"/>
      <c r="Z901" s="69"/>
      <c r="AA901" s="69"/>
      <c r="AB901" s="69"/>
      <c r="AC901" s="69"/>
      <c r="AD901" s="67"/>
      <c r="AE901" s="67"/>
      <c r="AF901" s="69"/>
      <c r="AG901" s="67"/>
      <c r="AH901" s="121"/>
      <c r="AI901" s="67"/>
      <c r="AJ901" s="67"/>
      <c r="AK901" s="67"/>
      <c r="AL901" s="67"/>
      <c r="AM901" s="67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4"/>
      <c r="U902" s="2"/>
      <c r="V902" s="69"/>
      <c r="W902" s="121"/>
      <c r="X902" s="105"/>
      <c r="Y902" s="105"/>
      <c r="Z902" s="69"/>
      <c r="AA902" s="69"/>
      <c r="AB902" s="69"/>
      <c r="AC902" s="69"/>
      <c r="AD902" s="67"/>
      <c r="AE902" s="67"/>
      <c r="AF902" s="69"/>
      <c r="AG902" s="67"/>
      <c r="AH902" s="121"/>
      <c r="AI902" s="67"/>
      <c r="AJ902" s="67"/>
      <c r="AK902" s="67"/>
      <c r="AL902" s="67"/>
      <c r="AM902" s="67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4"/>
      <c r="U903" s="2"/>
      <c r="V903" s="69"/>
      <c r="W903" s="121"/>
      <c r="X903" s="105"/>
      <c r="Y903" s="105"/>
      <c r="Z903" s="69"/>
      <c r="AA903" s="69"/>
      <c r="AB903" s="69"/>
      <c r="AC903" s="69"/>
      <c r="AD903" s="67"/>
      <c r="AE903" s="67"/>
      <c r="AF903" s="69"/>
      <c r="AG903" s="67"/>
      <c r="AH903" s="121"/>
      <c r="AI903" s="67"/>
      <c r="AJ903" s="67"/>
      <c r="AK903" s="67"/>
      <c r="AL903" s="67"/>
      <c r="AM903" s="67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4"/>
      <c r="U904" s="2"/>
      <c r="V904" s="69"/>
      <c r="W904" s="121"/>
      <c r="X904" s="105"/>
      <c r="Y904" s="105"/>
      <c r="Z904" s="69"/>
      <c r="AA904" s="69"/>
      <c r="AB904" s="69"/>
      <c r="AC904" s="69"/>
      <c r="AD904" s="67"/>
      <c r="AE904" s="67"/>
      <c r="AF904" s="69"/>
      <c r="AG904" s="67"/>
      <c r="AH904" s="121"/>
      <c r="AI904" s="67"/>
      <c r="AJ904" s="67"/>
      <c r="AK904" s="67"/>
      <c r="AL904" s="67"/>
      <c r="AM904" s="67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4"/>
      <c r="U905" s="2"/>
      <c r="V905" s="69"/>
      <c r="W905" s="121"/>
      <c r="X905" s="105"/>
      <c r="Y905" s="105"/>
      <c r="Z905" s="69"/>
      <c r="AA905" s="69"/>
      <c r="AB905" s="69"/>
      <c r="AC905" s="69"/>
      <c r="AD905" s="67"/>
      <c r="AE905" s="67"/>
      <c r="AF905" s="69"/>
      <c r="AG905" s="67"/>
      <c r="AH905" s="121"/>
      <c r="AI905" s="67"/>
      <c r="AJ905" s="67"/>
      <c r="AK905" s="67"/>
      <c r="AL905" s="67"/>
      <c r="AM905" s="67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4"/>
      <c r="U906" s="2"/>
      <c r="V906" s="69"/>
      <c r="W906" s="121"/>
      <c r="X906" s="105"/>
      <c r="Y906" s="105"/>
      <c r="Z906" s="69"/>
      <c r="AA906" s="69"/>
      <c r="AB906" s="69"/>
      <c r="AC906" s="69"/>
      <c r="AD906" s="67"/>
      <c r="AE906" s="67"/>
      <c r="AF906" s="69"/>
      <c r="AG906" s="67"/>
      <c r="AH906" s="121"/>
      <c r="AI906" s="67"/>
      <c r="AJ906" s="67"/>
      <c r="AK906" s="67"/>
      <c r="AL906" s="67"/>
      <c r="AM906" s="67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4"/>
      <c r="U907" s="2"/>
      <c r="V907" s="69"/>
      <c r="W907" s="121"/>
      <c r="X907" s="105"/>
      <c r="Y907" s="105"/>
      <c r="Z907" s="69"/>
      <c r="AA907" s="69"/>
      <c r="AB907" s="69"/>
      <c r="AC907" s="69"/>
      <c r="AD907" s="67"/>
      <c r="AE907" s="67"/>
      <c r="AF907" s="69"/>
      <c r="AG907" s="67"/>
      <c r="AH907" s="121"/>
      <c r="AI907" s="67"/>
      <c r="AJ907" s="67"/>
      <c r="AK907" s="67"/>
      <c r="AL907" s="67"/>
      <c r="AM907" s="67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4"/>
      <c r="U908" s="2"/>
      <c r="V908" s="69"/>
      <c r="W908" s="121"/>
      <c r="X908" s="105"/>
      <c r="Y908" s="105"/>
      <c r="Z908" s="69"/>
      <c r="AA908" s="69"/>
      <c r="AB908" s="69"/>
      <c r="AC908" s="69"/>
      <c r="AD908" s="67"/>
      <c r="AE908" s="67"/>
      <c r="AF908" s="69"/>
      <c r="AG908" s="67"/>
      <c r="AH908" s="121"/>
      <c r="AI908" s="67"/>
      <c r="AJ908" s="67"/>
      <c r="AK908" s="67"/>
      <c r="AL908" s="67"/>
      <c r="AM908" s="67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4"/>
      <c r="U909" s="2"/>
      <c r="V909" s="69"/>
      <c r="W909" s="121"/>
      <c r="X909" s="105"/>
      <c r="Y909" s="105"/>
      <c r="Z909" s="69"/>
      <c r="AA909" s="69"/>
      <c r="AB909" s="69"/>
      <c r="AC909" s="69"/>
      <c r="AD909" s="67"/>
      <c r="AE909" s="67"/>
      <c r="AF909" s="69"/>
      <c r="AG909" s="67"/>
      <c r="AH909" s="121"/>
      <c r="AI909" s="67"/>
      <c r="AJ909" s="67"/>
      <c r="AK909" s="67"/>
      <c r="AL909" s="67"/>
      <c r="AM909" s="67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4"/>
      <c r="U910" s="2"/>
      <c r="V910" s="69"/>
      <c r="W910" s="121"/>
      <c r="X910" s="105"/>
      <c r="Y910" s="105"/>
      <c r="Z910" s="69"/>
      <c r="AA910" s="69"/>
      <c r="AB910" s="69"/>
      <c r="AC910" s="69"/>
      <c r="AD910" s="67"/>
      <c r="AE910" s="67"/>
      <c r="AF910" s="69"/>
      <c r="AG910" s="67"/>
      <c r="AH910" s="121"/>
      <c r="AI910" s="67"/>
      <c r="AJ910" s="67"/>
      <c r="AK910" s="67"/>
      <c r="AL910" s="67"/>
      <c r="AM910" s="67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4"/>
      <c r="U911" s="2"/>
      <c r="V911" s="69"/>
      <c r="W911" s="121"/>
      <c r="X911" s="105"/>
      <c r="Y911" s="105"/>
      <c r="Z911" s="69"/>
      <c r="AA911" s="69"/>
      <c r="AB911" s="69"/>
      <c r="AC911" s="69"/>
      <c r="AD911" s="67"/>
      <c r="AE911" s="67"/>
      <c r="AF911" s="69"/>
      <c r="AG911" s="67"/>
      <c r="AH911" s="121"/>
      <c r="AI911" s="67"/>
      <c r="AJ911" s="67"/>
      <c r="AK911" s="67"/>
      <c r="AL911" s="67"/>
      <c r="AM911" s="67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4"/>
      <c r="U912" s="2"/>
      <c r="V912" s="69"/>
      <c r="W912" s="121"/>
      <c r="X912" s="105"/>
      <c r="Y912" s="105"/>
      <c r="Z912" s="69"/>
      <c r="AA912" s="69"/>
      <c r="AB912" s="69"/>
      <c r="AC912" s="69"/>
      <c r="AD912" s="67"/>
      <c r="AE912" s="67"/>
      <c r="AF912" s="69"/>
      <c r="AG912" s="67"/>
      <c r="AH912" s="121"/>
      <c r="AI912" s="67"/>
      <c r="AJ912" s="67"/>
      <c r="AK912" s="67"/>
      <c r="AL912" s="67"/>
      <c r="AM912" s="67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4"/>
      <c r="U913" s="2"/>
      <c r="V913" s="69"/>
      <c r="W913" s="121"/>
      <c r="X913" s="105"/>
      <c r="Y913" s="105"/>
      <c r="Z913" s="69"/>
      <c r="AA913" s="69"/>
      <c r="AB913" s="69"/>
      <c r="AC913" s="69"/>
      <c r="AD913" s="67"/>
      <c r="AE913" s="67"/>
      <c r="AF913" s="69"/>
      <c r="AG913" s="67"/>
      <c r="AH913" s="121"/>
      <c r="AI913" s="67"/>
      <c r="AJ913" s="67"/>
      <c r="AK913" s="67"/>
      <c r="AL913" s="67"/>
      <c r="AM913" s="67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4"/>
      <c r="U914" s="2"/>
      <c r="V914" s="69"/>
      <c r="W914" s="121"/>
      <c r="X914" s="105"/>
      <c r="Y914" s="105"/>
      <c r="Z914" s="69"/>
      <c r="AA914" s="69"/>
      <c r="AB914" s="69"/>
      <c r="AC914" s="69"/>
      <c r="AD914" s="67"/>
      <c r="AE914" s="67"/>
      <c r="AF914" s="69"/>
      <c r="AG914" s="67"/>
      <c r="AH914" s="121"/>
      <c r="AI914" s="67"/>
      <c r="AJ914" s="67"/>
      <c r="AK914" s="67"/>
      <c r="AL914" s="67"/>
      <c r="AM914" s="67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4"/>
      <c r="U915" s="2"/>
      <c r="V915" s="69"/>
      <c r="W915" s="121"/>
      <c r="X915" s="105"/>
      <c r="Y915" s="105"/>
      <c r="Z915" s="69"/>
      <c r="AA915" s="69"/>
      <c r="AB915" s="69"/>
      <c r="AC915" s="69"/>
      <c r="AD915" s="67"/>
      <c r="AE915" s="67"/>
      <c r="AF915" s="69"/>
      <c r="AG915" s="67"/>
      <c r="AH915" s="121"/>
      <c r="AI915" s="67"/>
      <c r="AJ915" s="67"/>
      <c r="AK915" s="67"/>
      <c r="AL915" s="67"/>
      <c r="AM915" s="67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4"/>
      <c r="U916" s="2"/>
      <c r="V916" s="69"/>
      <c r="W916" s="121"/>
      <c r="X916" s="105"/>
      <c r="Y916" s="105"/>
      <c r="Z916" s="69"/>
      <c r="AA916" s="69"/>
      <c r="AB916" s="69"/>
      <c r="AC916" s="69"/>
      <c r="AD916" s="67"/>
      <c r="AE916" s="67"/>
      <c r="AF916" s="69"/>
      <c r="AG916" s="67"/>
      <c r="AH916" s="121"/>
      <c r="AI916" s="67"/>
      <c r="AJ916" s="67"/>
      <c r="AK916" s="67"/>
      <c r="AL916" s="67"/>
      <c r="AM916" s="67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4"/>
      <c r="U917" s="2"/>
      <c r="V917" s="69"/>
      <c r="W917" s="121"/>
      <c r="X917" s="105"/>
      <c r="Y917" s="105"/>
      <c r="Z917" s="69"/>
      <c r="AA917" s="69"/>
      <c r="AB917" s="69"/>
      <c r="AC917" s="69"/>
      <c r="AD917" s="67"/>
      <c r="AE917" s="67"/>
      <c r="AF917" s="69"/>
      <c r="AG917" s="67"/>
      <c r="AH917" s="121"/>
      <c r="AI917" s="67"/>
      <c r="AJ917" s="67"/>
      <c r="AK917" s="67"/>
      <c r="AL917" s="67"/>
      <c r="AM917" s="67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4"/>
      <c r="U918" s="2"/>
      <c r="V918" s="69"/>
      <c r="W918" s="121"/>
      <c r="X918" s="105"/>
      <c r="Y918" s="105"/>
      <c r="Z918" s="69"/>
      <c r="AA918" s="69"/>
      <c r="AB918" s="69"/>
      <c r="AC918" s="69"/>
      <c r="AD918" s="67"/>
      <c r="AE918" s="67"/>
      <c r="AF918" s="69"/>
      <c r="AG918" s="67"/>
      <c r="AH918" s="121"/>
      <c r="AI918" s="67"/>
      <c r="AJ918" s="67"/>
      <c r="AK918" s="67"/>
      <c r="AL918" s="67"/>
      <c r="AM918" s="67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4"/>
      <c r="U919" s="2"/>
      <c r="V919" s="69"/>
      <c r="W919" s="121"/>
      <c r="X919" s="105"/>
      <c r="Y919" s="105"/>
      <c r="Z919" s="69"/>
      <c r="AA919" s="69"/>
      <c r="AB919" s="69"/>
      <c r="AC919" s="69"/>
      <c r="AD919" s="67"/>
      <c r="AE919" s="67"/>
      <c r="AF919" s="69"/>
      <c r="AG919" s="67"/>
      <c r="AH919" s="121"/>
      <c r="AI919" s="67"/>
      <c r="AJ919" s="67"/>
      <c r="AK919" s="67"/>
      <c r="AL919" s="67"/>
      <c r="AM919" s="67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4"/>
      <c r="U920" s="2"/>
      <c r="V920" s="69"/>
      <c r="W920" s="121"/>
      <c r="X920" s="105"/>
      <c r="Y920" s="105"/>
      <c r="Z920" s="69"/>
      <c r="AA920" s="69"/>
      <c r="AB920" s="69"/>
      <c r="AC920" s="69"/>
      <c r="AD920" s="67"/>
      <c r="AE920" s="67"/>
      <c r="AF920" s="69"/>
      <c r="AG920" s="67"/>
      <c r="AH920" s="121"/>
      <c r="AI920" s="67"/>
      <c r="AJ920" s="67"/>
      <c r="AK920" s="67"/>
      <c r="AL920" s="67"/>
      <c r="AM920" s="67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4"/>
      <c r="U921" s="2"/>
      <c r="V921" s="69"/>
      <c r="W921" s="121"/>
      <c r="X921" s="105"/>
      <c r="Y921" s="105"/>
      <c r="Z921" s="69"/>
      <c r="AA921" s="69"/>
      <c r="AB921" s="69"/>
      <c r="AC921" s="69"/>
      <c r="AD921" s="67"/>
      <c r="AE921" s="67"/>
      <c r="AF921" s="69"/>
      <c r="AG921" s="67"/>
      <c r="AH921" s="121"/>
      <c r="AI921" s="67"/>
      <c r="AJ921" s="67"/>
      <c r="AK921" s="67"/>
      <c r="AL921" s="67"/>
      <c r="AM921" s="67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4"/>
      <c r="U922" s="2"/>
      <c r="V922" s="69"/>
      <c r="W922" s="121"/>
      <c r="X922" s="105"/>
      <c r="Y922" s="105"/>
      <c r="Z922" s="69"/>
      <c r="AA922" s="69"/>
      <c r="AB922" s="69"/>
      <c r="AC922" s="69"/>
      <c r="AD922" s="67"/>
      <c r="AE922" s="67"/>
      <c r="AF922" s="69"/>
      <c r="AG922" s="67"/>
      <c r="AH922" s="121"/>
      <c r="AI922" s="67"/>
      <c r="AJ922" s="67"/>
      <c r="AK922" s="67"/>
      <c r="AL922" s="67"/>
      <c r="AM922" s="67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4"/>
      <c r="U923" s="2"/>
      <c r="V923" s="69"/>
      <c r="W923" s="121"/>
      <c r="X923" s="105"/>
      <c r="Y923" s="105"/>
      <c r="Z923" s="69"/>
      <c r="AA923" s="69"/>
      <c r="AB923" s="69"/>
      <c r="AC923" s="69"/>
      <c r="AD923" s="67"/>
      <c r="AE923" s="67"/>
      <c r="AF923" s="69"/>
      <c r="AG923" s="67"/>
      <c r="AH923" s="121"/>
      <c r="AI923" s="67"/>
      <c r="AJ923" s="67"/>
      <c r="AK923" s="67"/>
      <c r="AL923" s="67"/>
      <c r="AM923" s="67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4"/>
      <c r="U924" s="2"/>
      <c r="V924" s="69"/>
      <c r="W924" s="121"/>
      <c r="X924" s="105"/>
      <c r="Y924" s="105"/>
      <c r="Z924" s="69"/>
      <c r="AA924" s="69"/>
      <c r="AB924" s="69"/>
      <c r="AC924" s="69"/>
      <c r="AD924" s="67"/>
      <c r="AE924" s="67"/>
      <c r="AF924" s="69"/>
      <c r="AG924" s="67"/>
      <c r="AH924" s="121"/>
      <c r="AI924" s="67"/>
      <c r="AJ924" s="67"/>
      <c r="AK924" s="67"/>
      <c r="AL924" s="67"/>
      <c r="AM924" s="67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4"/>
      <c r="U925" s="2"/>
      <c r="V925" s="69"/>
      <c r="W925" s="121"/>
      <c r="X925" s="105"/>
      <c r="Y925" s="105"/>
      <c r="Z925" s="69"/>
      <c r="AA925" s="69"/>
      <c r="AB925" s="69"/>
      <c r="AC925" s="69"/>
      <c r="AD925" s="67"/>
      <c r="AE925" s="67"/>
      <c r="AF925" s="69"/>
      <c r="AG925" s="67"/>
      <c r="AH925" s="121"/>
      <c r="AI925" s="67"/>
      <c r="AJ925" s="67"/>
      <c r="AK925" s="67"/>
      <c r="AL925" s="67"/>
      <c r="AM925" s="67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4"/>
      <c r="U926" s="2"/>
      <c r="V926" s="69"/>
      <c r="W926" s="121"/>
      <c r="X926" s="105"/>
      <c r="Y926" s="105"/>
      <c r="Z926" s="69"/>
      <c r="AA926" s="69"/>
      <c r="AB926" s="69"/>
      <c r="AC926" s="69"/>
      <c r="AD926" s="67"/>
      <c r="AE926" s="67"/>
      <c r="AF926" s="69"/>
      <c r="AG926" s="67"/>
      <c r="AH926" s="121"/>
      <c r="AI926" s="67"/>
      <c r="AJ926" s="67"/>
      <c r="AK926" s="67"/>
      <c r="AL926" s="67"/>
      <c r="AM926" s="67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4"/>
      <c r="U927" s="2"/>
      <c r="V927" s="69"/>
      <c r="W927" s="121"/>
      <c r="X927" s="105"/>
      <c r="Y927" s="105"/>
      <c r="Z927" s="69"/>
      <c r="AA927" s="69"/>
      <c r="AB927" s="69"/>
      <c r="AC927" s="69"/>
      <c r="AD927" s="67"/>
      <c r="AE927" s="67"/>
      <c r="AF927" s="69"/>
      <c r="AG927" s="67"/>
      <c r="AH927" s="121"/>
      <c r="AI927" s="67"/>
      <c r="AJ927" s="67"/>
      <c r="AK927" s="67"/>
      <c r="AL927" s="67"/>
      <c r="AM927" s="67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4"/>
      <c r="U928" s="2"/>
      <c r="V928" s="69"/>
      <c r="W928" s="121"/>
      <c r="X928" s="105"/>
      <c r="Y928" s="105"/>
      <c r="Z928" s="69"/>
      <c r="AA928" s="69"/>
      <c r="AB928" s="69"/>
      <c r="AC928" s="69"/>
      <c r="AD928" s="67"/>
      <c r="AE928" s="67"/>
      <c r="AF928" s="69"/>
      <c r="AG928" s="67"/>
      <c r="AH928" s="121"/>
      <c r="AI928" s="67"/>
      <c r="AJ928" s="67"/>
      <c r="AK928" s="67"/>
      <c r="AL928" s="67"/>
      <c r="AM928" s="67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4"/>
      <c r="U929" s="2"/>
      <c r="V929" s="69"/>
      <c r="W929" s="121"/>
      <c r="X929" s="105"/>
      <c r="Y929" s="105"/>
      <c r="Z929" s="69"/>
      <c r="AA929" s="69"/>
      <c r="AB929" s="69"/>
      <c r="AC929" s="69"/>
      <c r="AD929" s="67"/>
      <c r="AE929" s="67"/>
      <c r="AF929" s="69"/>
      <c r="AG929" s="67"/>
      <c r="AH929" s="121"/>
      <c r="AI929" s="67"/>
      <c r="AJ929" s="67"/>
      <c r="AK929" s="67"/>
      <c r="AL929" s="67"/>
      <c r="AM929" s="67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4"/>
      <c r="U930" s="2"/>
      <c r="V930" s="69"/>
      <c r="W930" s="121"/>
      <c r="X930" s="105"/>
      <c r="Y930" s="105"/>
      <c r="Z930" s="69"/>
      <c r="AA930" s="69"/>
      <c r="AB930" s="69"/>
      <c r="AC930" s="69"/>
      <c r="AD930" s="67"/>
      <c r="AE930" s="67"/>
      <c r="AF930" s="69"/>
      <c r="AG930" s="67"/>
      <c r="AH930" s="121"/>
      <c r="AI930" s="67"/>
      <c r="AJ930" s="67"/>
      <c r="AK930" s="67"/>
      <c r="AL930" s="67"/>
      <c r="AM930" s="67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4"/>
      <c r="U931" s="2"/>
      <c r="V931" s="69"/>
      <c r="W931" s="121"/>
      <c r="X931" s="105"/>
      <c r="Y931" s="105"/>
      <c r="Z931" s="69"/>
      <c r="AA931" s="69"/>
      <c r="AB931" s="69"/>
      <c r="AC931" s="69"/>
      <c r="AD931" s="67"/>
      <c r="AE931" s="67"/>
      <c r="AF931" s="69"/>
      <c r="AG931" s="67"/>
      <c r="AH931" s="121"/>
      <c r="AI931" s="67"/>
      <c r="AJ931" s="67"/>
      <c r="AK931" s="67"/>
      <c r="AL931" s="67"/>
      <c r="AM931" s="67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4"/>
      <c r="U932" s="2"/>
      <c r="V932" s="69"/>
      <c r="W932" s="121"/>
      <c r="X932" s="105"/>
      <c r="Y932" s="105"/>
      <c r="Z932" s="69"/>
      <c r="AA932" s="69"/>
      <c r="AB932" s="69"/>
      <c r="AC932" s="69"/>
      <c r="AD932" s="67"/>
      <c r="AE932" s="67"/>
      <c r="AF932" s="69"/>
      <c r="AG932" s="67"/>
      <c r="AH932" s="121"/>
      <c r="AI932" s="67"/>
      <c r="AJ932" s="67"/>
      <c r="AK932" s="67"/>
      <c r="AL932" s="67"/>
      <c r="AM932" s="67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4"/>
      <c r="U933" s="2"/>
      <c r="V933" s="69"/>
      <c r="W933" s="121"/>
      <c r="X933" s="105"/>
      <c r="Y933" s="105"/>
      <c r="Z933" s="69"/>
      <c r="AA933" s="69"/>
      <c r="AB933" s="69"/>
      <c r="AC933" s="69"/>
      <c r="AD933" s="67"/>
      <c r="AE933" s="67"/>
      <c r="AF933" s="69"/>
      <c r="AG933" s="67"/>
      <c r="AH933" s="121"/>
      <c r="AI933" s="67"/>
      <c r="AJ933" s="67"/>
      <c r="AK933" s="67"/>
      <c r="AL933" s="67"/>
      <c r="AM933" s="67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4"/>
      <c r="U934" s="2"/>
      <c r="V934" s="69"/>
      <c r="W934" s="121"/>
      <c r="X934" s="105"/>
      <c r="Y934" s="105"/>
      <c r="Z934" s="69"/>
      <c r="AA934" s="69"/>
      <c r="AB934" s="69"/>
      <c r="AC934" s="69"/>
      <c r="AD934" s="67"/>
      <c r="AE934" s="67"/>
      <c r="AF934" s="69"/>
      <c r="AG934" s="67"/>
      <c r="AH934" s="121"/>
      <c r="AI934" s="67"/>
      <c r="AJ934" s="67"/>
      <c r="AK934" s="67"/>
      <c r="AL934" s="67"/>
      <c r="AM934" s="67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4"/>
      <c r="U935" s="2"/>
      <c r="V935" s="69"/>
      <c r="W935" s="121"/>
      <c r="X935" s="105"/>
      <c r="Y935" s="105"/>
      <c r="Z935" s="69"/>
      <c r="AA935" s="69"/>
      <c r="AB935" s="69"/>
      <c r="AC935" s="69"/>
      <c r="AD935" s="67"/>
      <c r="AE935" s="67"/>
      <c r="AF935" s="69"/>
      <c r="AG935" s="67"/>
      <c r="AH935" s="121"/>
      <c r="AI935" s="67"/>
      <c r="AJ935" s="67"/>
      <c r="AK935" s="67"/>
      <c r="AL935" s="67"/>
      <c r="AM935" s="67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4"/>
      <c r="U936" s="2"/>
      <c r="V936" s="69"/>
      <c r="W936" s="121"/>
      <c r="X936" s="105"/>
      <c r="Y936" s="105"/>
      <c r="Z936" s="69"/>
      <c r="AA936" s="69"/>
      <c r="AB936" s="69"/>
      <c r="AC936" s="69"/>
      <c r="AD936" s="67"/>
      <c r="AE936" s="67"/>
      <c r="AF936" s="69"/>
      <c r="AG936" s="67"/>
      <c r="AH936" s="121"/>
      <c r="AI936" s="67"/>
      <c r="AJ936" s="67"/>
      <c r="AK936" s="67"/>
      <c r="AL936" s="67"/>
      <c r="AM936" s="67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4"/>
      <c r="U937" s="2"/>
      <c r="V937" s="69"/>
      <c r="W937" s="121"/>
      <c r="X937" s="105"/>
      <c r="Y937" s="105"/>
      <c r="Z937" s="69"/>
      <c r="AA937" s="69"/>
      <c r="AB937" s="69"/>
      <c r="AC937" s="69"/>
      <c r="AD937" s="67"/>
      <c r="AE937" s="67"/>
      <c r="AF937" s="69"/>
      <c r="AG937" s="67"/>
      <c r="AH937" s="121"/>
      <c r="AI937" s="67"/>
      <c r="AJ937" s="67"/>
      <c r="AK937" s="67"/>
      <c r="AL937" s="67"/>
      <c r="AM937" s="67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4"/>
      <c r="U938" s="2"/>
      <c r="V938" s="69"/>
      <c r="W938" s="121"/>
      <c r="X938" s="105"/>
      <c r="Y938" s="105"/>
      <c r="Z938" s="69"/>
      <c r="AA938" s="69"/>
      <c r="AB938" s="69"/>
      <c r="AC938" s="69"/>
      <c r="AD938" s="67"/>
      <c r="AE938" s="67"/>
      <c r="AF938" s="69"/>
      <c r="AG938" s="67"/>
      <c r="AH938" s="121"/>
      <c r="AI938" s="67"/>
      <c r="AJ938" s="67"/>
      <c r="AK938" s="67"/>
      <c r="AL938" s="67"/>
      <c r="AM938" s="67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4"/>
      <c r="U939" s="2"/>
      <c r="V939" s="69"/>
      <c r="W939" s="121"/>
      <c r="X939" s="105"/>
      <c r="Y939" s="105"/>
      <c r="Z939" s="69"/>
      <c r="AA939" s="69"/>
      <c r="AB939" s="69"/>
      <c r="AC939" s="69"/>
      <c r="AD939" s="67"/>
      <c r="AE939" s="67"/>
      <c r="AF939" s="69"/>
      <c r="AG939" s="67"/>
      <c r="AH939" s="121"/>
      <c r="AI939" s="67"/>
      <c r="AJ939" s="67"/>
      <c r="AK939" s="67"/>
      <c r="AL939" s="67"/>
      <c r="AM939" s="67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4"/>
      <c r="U940" s="2"/>
      <c r="V940" s="69"/>
      <c r="W940" s="121"/>
      <c r="X940" s="105"/>
      <c r="Y940" s="105"/>
      <c r="Z940" s="69"/>
      <c r="AA940" s="69"/>
      <c r="AB940" s="69"/>
      <c r="AC940" s="69"/>
      <c r="AD940" s="67"/>
      <c r="AE940" s="67"/>
      <c r="AF940" s="69"/>
      <c r="AG940" s="67"/>
      <c r="AH940" s="121"/>
      <c r="AI940" s="67"/>
      <c r="AJ940" s="67"/>
      <c r="AK940" s="67"/>
      <c r="AL940" s="67"/>
      <c r="AM940" s="67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4"/>
      <c r="U941" s="2"/>
      <c r="V941" s="69"/>
      <c r="W941" s="121"/>
      <c r="X941" s="105"/>
      <c r="Y941" s="105"/>
      <c r="Z941" s="69"/>
      <c r="AA941" s="69"/>
      <c r="AB941" s="69"/>
      <c r="AC941" s="69"/>
      <c r="AD941" s="67"/>
      <c r="AE941" s="67"/>
      <c r="AF941" s="69"/>
      <c r="AG941" s="67"/>
      <c r="AH941" s="121"/>
      <c r="AI941" s="67"/>
      <c r="AJ941" s="67"/>
      <c r="AK941" s="67"/>
      <c r="AL941" s="67"/>
      <c r="AM941" s="67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4"/>
      <c r="U942" s="2"/>
      <c r="V942" s="69"/>
      <c r="W942" s="121"/>
      <c r="X942" s="105"/>
      <c r="Y942" s="105"/>
      <c r="Z942" s="69"/>
      <c r="AA942" s="69"/>
      <c r="AB942" s="69"/>
      <c r="AC942" s="69"/>
      <c r="AD942" s="67"/>
      <c r="AE942" s="67"/>
      <c r="AF942" s="69"/>
      <c r="AG942" s="67"/>
      <c r="AH942" s="121"/>
      <c r="AI942" s="67"/>
      <c r="AJ942" s="67"/>
      <c r="AK942" s="67"/>
      <c r="AL942" s="67"/>
      <c r="AM942" s="67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4"/>
      <c r="U943" s="2"/>
      <c r="V943" s="69"/>
      <c r="W943" s="121"/>
      <c r="X943" s="105"/>
      <c r="Y943" s="105"/>
      <c r="Z943" s="69"/>
      <c r="AA943" s="69"/>
      <c r="AB943" s="69"/>
      <c r="AC943" s="69"/>
      <c r="AD943" s="67"/>
      <c r="AE943" s="67"/>
      <c r="AF943" s="69"/>
      <c r="AG943" s="67"/>
      <c r="AH943" s="121"/>
      <c r="AI943" s="67"/>
      <c r="AJ943" s="67"/>
      <c r="AK943" s="67"/>
      <c r="AL943" s="67"/>
      <c r="AM943" s="67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4"/>
      <c r="U944" s="2"/>
      <c r="V944" s="69"/>
      <c r="W944" s="121"/>
      <c r="X944" s="105"/>
      <c r="Y944" s="105"/>
      <c r="Z944" s="69"/>
      <c r="AA944" s="69"/>
      <c r="AB944" s="69"/>
      <c r="AC944" s="69"/>
      <c r="AD944" s="67"/>
      <c r="AE944" s="67"/>
      <c r="AF944" s="69"/>
      <c r="AG944" s="67"/>
      <c r="AH944" s="121"/>
      <c r="AI944" s="67"/>
      <c r="AJ944" s="67"/>
      <c r="AK944" s="67"/>
      <c r="AL944" s="67"/>
      <c r="AM944" s="67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4"/>
      <c r="U945" s="2"/>
      <c r="V945" s="69"/>
      <c r="W945" s="121"/>
      <c r="X945" s="105"/>
      <c r="Y945" s="105"/>
      <c r="Z945" s="69"/>
      <c r="AA945" s="69"/>
      <c r="AB945" s="69"/>
      <c r="AC945" s="69"/>
      <c r="AD945" s="67"/>
      <c r="AE945" s="67"/>
      <c r="AF945" s="69"/>
      <c r="AG945" s="67"/>
      <c r="AH945" s="121"/>
      <c r="AI945" s="67"/>
      <c r="AJ945" s="67"/>
      <c r="AK945" s="67"/>
      <c r="AL945" s="67"/>
      <c r="AM945" s="67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4"/>
      <c r="U946" s="2"/>
      <c r="V946" s="69"/>
      <c r="W946" s="121"/>
      <c r="X946" s="105"/>
      <c r="Y946" s="105"/>
      <c r="Z946" s="69"/>
      <c r="AA946" s="69"/>
      <c r="AB946" s="69"/>
      <c r="AC946" s="69"/>
      <c r="AD946" s="67"/>
      <c r="AE946" s="67"/>
      <c r="AF946" s="69"/>
      <c r="AG946" s="67"/>
      <c r="AH946" s="121"/>
      <c r="AI946" s="67"/>
      <c r="AJ946" s="67"/>
      <c r="AK946" s="67"/>
      <c r="AL946" s="67"/>
      <c r="AM946" s="67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4"/>
      <c r="U947" s="2"/>
      <c r="V947" s="69"/>
      <c r="W947" s="121"/>
      <c r="X947" s="105"/>
      <c r="Y947" s="105"/>
      <c r="Z947" s="69"/>
      <c r="AA947" s="69"/>
      <c r="AB947" s="69"/>
      <c r="AC947" s="69"/>
      <c r="AD947" s="67"/>
      <c r="AE947" s="67"/>
      <c r="AF947" s="69"/>
      <c r="AG947" s="67"/>
      <c r="AH947" s="121"/>
      <c r="AI947" s="67"/>
      <c r="AJ947" s="67"/>
      <c r="AK947" s="67"/>
      <c r="AL947" s="67"/>
      <c r="AM947" s="67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4"/>
      <c r="U948" s="2"/>
      <c r="V948" s="69"/>
      <c r="W948" s="121"/>
      <c r="X948" s="105"/>
      <c r="Y948" s="105"/>
      <c r="Z948" s="69"/>
      <c r="AA948" s="69"/>
      <c r="AB948" s="69"/>
      <c r="AC948" s="69"/>
      <c r="AD948" s="67"/>
      <c r="AE948" s="67"/>
      <c r="AF948" s="69"/>
      <c r="AG948" s="67"/>
      <c r="AH948" s="121"/>
      <c r="AI948" s="67"/>
      <c r="AJ948" s="67"/>
      <c r="AK948" s="67"/>
      <c r="AL948" s="67"/>
      <c r="AM948" s="67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4"/>
      <c r="U949" s="2"/>
      <c r="V949" s="69"/>
      <c r="W949" s="121"/>
      <c r="X949" s="105"/>
      <c r="Y949" s="105"/>
      <c r="Z949" s="69"/>
      <c r="AA949" s="69"/>
      <c r="AB949" s="69"/>
      <c r="AC949" s="69"/>
      <c r="AD949" s="67"/>
      <c r="AE949" s="67"/>
      <c r="AF949" s="69"/>
      <c r="AG949" s="67"/>
      <c r="AH949" s="121"/>
      <c r="AI949" s="67"/>
      <c r="AJ949" s="67"/>
      <c r="AK949" s="67"/>
      <c r="AL949" s="67"/>
      <c r="AM949" s="67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4"/>
      <c r="U950" s="2"/>
      <c r="V950" s="69"/>
      <c r="W950" s="121"/>
      <c r="X950" s="105"/>
      <c r="Y950" s="105"/>
      <c r="Z950" s="69"/>
      <c r="AA950" s="69"/>
      <c r="AB950" s="69"/>
      <c r="AC950" s="69"/>
      <c r="AD950" s="67"/>
      <c r="AE950" s="67"/>
      <c r="AF950" s="69"/>
      <c r="AG950" s="67"/>
      <c r="AH950" s="121"/>
      <c r="AI950" s="67"/>
      <c r="AJ950" s="67"/>
      <c r="AK950" s="67"/>
      <c r="AL950" s="67"/>
      <c r="AM950" s="67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4"/>
      <c r="U951" s="2"/>
      <c r="V951" s="69"/>
      <c r="W951" s="121"/>
      <c r="X951" s="105"/>
      <c r="Y951" s="105"/>
      <c r="Z951" s="69"/>
      <c r="AA951" s="69"/>
      <c r="AB951" s="69"/>
      <c r="AC951" s="69"/>
      <c r="AD951" s="67"/>
      <c r="AE951" s="67"/>
      <c r="AF951" s="69"/>
      <c r="AG951" s="67"/>
      <c r="AH951" s="121"/>
      <c r="AI951" s="67"/>
      <c r="AJ951" s="67"/>
      <c r="AK951" s="67"/>
      <c r="AL951" s="67"/>
      <c r="AM951" s="67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4"/>
      <c r="U952" s="2"/>
      <c r="V952" s="69"/>
      <c r="W952" s="121"/>
      <c r="X952" s="105"/>
      <c r="Y952" s="105"/>
      <c r="Z952" s="69"/>
      <c r="AA952" s="69"/>
      <c r="AB952" s="69"/>
      <c r="AC952" s="69"/>
      <c r="AD952" s="67"/>
      <c r="AE952" s="67"/>
      <c r="AF952" s="69"/>
      <c r="AG952" s="67"/>
      <c r="AH952" s="121"/>
      <c r="AI952" s="67"/>
      <c r="AJ952" s="67"/>
      <c r="AK952" s="67"/>
      <c r="AL952" s="67"/>
      <c r="AM952" s="67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4"/>
      <c r="U953" s="2"/>
      <c r="V953" s="69"/>
      <c r="W953" s="121"/>
      <c r="X953" s="105"/>
      <c r="Y953" s="105"/>
      <c r="Z953" s="69"/>
      <c r="AA953" s="69"/>
      <c r="AB953" s="69"/>
      <c r="AC953" s="69"/>
      <c r="AD953" s="67"/>
      <c r="AE953" s="67"/>
      <c r="AF953" s="69"/>
      <c r="AG953" s="67"/>
      <c r="AH953" s="121"/>
      <c r="AI953" s="67"/>
      <c r="AJ953" s="67"/>
      <c r="AK953" s="67"/>
      <c r="AL953" s="67"/>
      <c r="AM953" s="67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4"/>
      <c r="U954" s="2"/>
      <c r="V954" s="69"/>
      <c r="W954" s="121"/>
      <c r="X954" s="105"/>
      <c r="Y954" s="105"/>
      <c r="Z954" s="69"/>
      <c r="AA954" s="69"/>
      <c r="AB954" s="69"/>
      <c r="AC954" s="69"/>
      <c r="AD954" s="67"/>
      <c r="AE954" s="67"/>
      <c r="AF954" s="69"/>
      <c r="AG954" s="67"/>
      <c r="AH954" s="121"/>
      <c r="AI954" s="67"/>
      <c r="AJ954" s="67"/>
      <c r="AK954" s="67"/>
      <c r="AL954" s="67"/>
      <c r="AM954" s="67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4"/>
      <c r="U955" s="2"/>
      <c r="V955" s="69"/>
      <c r="W955" s="121"/>
      <c r="X955" s="105"/>
      <c r="Y955" s="105"/>
      <c r="Z955" s="69"/>
      <c r="AA955" s="69"/>
      <c r="AB955" s="69"/>
      <c r="AC955" s="69"/>
      <c r="AD955" s="67"/>
      <c r="AE955" s="67"/>
      <c r="AF955" s="69"/>
      <c r="AG955" s="67"/>
      <c r="AH955" s="121"/>
      <c r="AI955" s="67"/>
      <c r="AJ955" s="67"/>
      <c r="AK955" s="67"/>
      <c r="AL955" s="67"/>
      <c r="AM955" s="67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4"/>
      <c r="U956" s="2"/>
      <c r="V956" s="69"/>
      <c r="W956" s="121"/>
      <c r="X956" s="105"/>
      <c r="Y956" s="105"/>
      <c r="Z956" s="69"/>
      <c r="AA956" s="69"/>
      <c r="AB956" s="69"/>
      <c r="AC956" s="69"/>
      <c r="AD956" s="67"/>
      <c r="AE956" s="67"/>
      <c r="AF956" s="69"/>
      <c r="AG956" s="67"/>
      <c r="AH956" s="121"/>
      <c r="AI956" s="67"/>
      <c r="AJ956" s="67"/>
      <c r="AK956" s="67"/>
      <c r="AL956" s="67"/>
      <c r="AM956" s="67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4"/>
      <c r="U957" s="2"/>
      <c r="V957" s="69"/>
      <c r="W957" s="121"/>
      <c r="X957" s="105"/>
      <c r="Y957" s="105"/>
      <c r="Z957" s="69"/>
      <c r="AA957" s="69"/>
      <c r="AB957" s="69"/>
      <c r="AC957" s="69"/>
      <c r="AD957" s="67"/>
      <c r="AE957" s="67"/>
      <c r="AF957" s="69"/>
      <c r="AG957" s="67"/>
      <c r="AH957" s="121"/>
      <c r="AI957" s="67"/>
      <c r="AJ957" s="67"/>
      <c r="AK957" s="67"/>
      <c r="AL957" s="67"/>
      <c r="AM957" s="67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4"/>
      <c r="U958" s="2"/>
      <c r="V958" s="69"/>
      <c r="W958" s="121"/>
      <c r="X958" s="105"/>
      <c r="Y958" s="105"/>
      <c r="Z958" s="69"/>
      <c r="AA958" s="69"/>
      <c r="AB958" s="69"/>
      <c r="AC958" s="69"/>
      <c r="AD958" s="67"/>
      <c r="AE958" s="67"/>
      <c r="AF958" s="69"/>
      <c r="AG958" s="67"/>
      <c r="AH958" s="121"/>
      <c r="AI958" s="67"/>
      <c r="AJ958" s="67"/>
      <c r="AK958" s="67"/>
      <c r="AL958" s="67"/>
      <c r="AM958" s="67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4"/>
      <c r="U959" s="2"/>
      <c r="V959" s="69"/>
      <c r="W959" s="121"/>
      <c r="X959" s="105"/>
      <c r="Y959" s="105"/>
      <c r="Z959" s="69"/>
      <c r="AA959" s="69"/>
      <c r="AB959" s="69"/>
      <c r="AC959" s="69"/>
      <c r="AD959" s="67"/>
      <c r="AE959" s="67"/>
      <c r="AF959" s="69"/>
      <c r="AG959" s="67"/>
      <c r="AH959" s="121"/>
      <c r="AI959" s="67"/>
      <c r="AJ959" s="67"/>
      <c r="AK959" s="67"/>
      <c r="AL959" s="67"/>
      <c r="AM959" s="67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4"/>
      <c r="U960" s="2"/>
      <c r="V960" s="69"/>
      <c r="W960" s="121"/>
      <c r="X960" s="105"/>
      <c r="Y960" s="105"/>
      <c r="Z960" s="69"/>
      <c r="AA960" s="69"/>
      <c r="AB960" s="69"/>
      <c r="AC960" s="69"/>
      <c r="AD960" s="67"/>
      <c r="AE960" s="67"/>
      <c r="AF960" s="69"/>
      <c r="AG960" s="67"/>
      <c r="AH960" s="121"/>
      <c r="AI960" s="67"/>
      <c r="AJ960" s="67"/>
      <c r="AK960" s="67"/>
      <c r="AL960" s="67"/>
      <c r="AM960" s="67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4"/>
      <c r="U961" s="2"/>
      <c r="V961" s="69"/>
      <c r="W961" s="121"/>
      <c r="X961" s="105"/>
      <c r="Y961" s="105"/>
      <c r="Z961" s="69"/>
      <c r="AA961" s="69"/>
      <c r="AB961" s="69"/>
      <c r="AC961" s="69"/>
      <c r="AD961" s="67"/>
      <c r="AE961" s="67"/>
      <c r="AF961" s="69"/>
      <c r="AG961" s="67"/>
      <c r="AH961" s="121"/>
      <c r="AI961" s="67"/>
      <c r="AJ961" s="67"/>
      <c r="AK961" s="67"/>
      <c r="AL961" s="67"/>
      <c r="AM961" s="67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4"/>
      <c r="U962" s="2"/>
      <c r="V962" s="69"/>
      <c r="W962" s="121"/>
      <c r="X962" s="105"/>
      <c r="Y962" s="105"/>
      <c r="Z962" s="69"/>
      <c r="AA962" s="69"/>
      <c r="AB962" s="69"/>
      <c r="AC962" s="69"/>
      <c r="AD962" s="67"/>
      <c r="AE962" s="67"/>
      <c r="AF962" s="69"/>
      <c r="AG962" s="67"/>
      <c r="AH962" s="121"/>
      <c r="AI962" s="67"/>
      <c r="AJ962" s="67"/>
      <c r="AK962" s="67"/>
      <c r="AL962" s="67"/>
      <c r="AM962" s="67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4"/>
      <c r="U963" s="2"/>
      <c r="V963" s="69"/>
      <c r="W963" s="121"/>
      <c r="X963" s="105"/>
      <c r="Y963" s="105"/>
      <c r="Z963" s="69"/>
      <c r="AA963" s="69"/>
      <c r="AB963" s="69"/>
      <c r="AC963" s="69"/>
      <c r="AD963" s="67"/>
      <c r="AE963" s="67"/>
      <c r="AF963" s="69"/>
      <c r="AG963" s="67"/>
      <c r="AH963" s="121"/>
      <c r="AI963" s="67"/>
      <c r="AJ963" s="67"/>
      <c r="AK963" s="67"/>
      <c r="AL963" s="67"/>
      <c r="AM963" s="67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4"/>
      <c r="U964" s="2"/>
      <c r="V964" s="69"/>
      <c r="W964" s="121"/>
      <c r="X964" s="105"/>
      <c r="Y964" s="105"/>
      <c r="Z964" s="69"/>
      <c r="AA964" s="69"/>
      <c r="AB964" s="69"/>
      <c r="AC964" s="69"/>
      <c r="AD964" s="67"/>
      <c r="AE964" s="67"/>
      <c r="AF964" s="69"/>
      <c r="AG964" s="67"/>
      <c r="AH964" s="121"/>
      <c r="AI964" s="67"/>
      <c r="AJ964" s="67"/>
      <c r="AK964" s="67"/>
      <c r="AL964" s="67"/>
      <c r="AM964" s="67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4"/>
      <c r="U965" s="2"/>
      <c r="V965" s="69"/>
      <c r="W965" s="121"/>
      <c r="X965" s="105"/>
      <c r="Y965" s="105"/>
      <c r="Z965" s="69"/>
      <c r="AA965" s="69"/>
      <c r="AB965" s="69"/>
      <c r="AC965" s="69"/>
      <c r="AD965" s="67"/>
      <c r="AE965" s="67"/>
      <c r="AF965" s="69"/>
      <c r="AG965" s="67"/>
      <c r="AH965" s="121"/>
      <c r="AI965" s="67"/>
      <c r="AJ965" s="67"/>
      <c r="AK965" s="67"/>
      <c r="AL965" s="67"/>
      <c r="AM965" s="67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4"/>
      <c r="U966" s="2"/>
      <c r="V966" s="69"/>
      <c r="W966" s="121"/>
      <c r="X966" s="105"/>
      <c r="Y966" s="105"/>
      <c r="Z966" s="69"/>
      <c r="AA966" s="69"/>
      <c r="AB966" s="69"/>
      <c r="AC966" s="69"/>
      <c r="AD966" s="67"/>
      <c r="AE966" s="67"/>
      <c r="AF966" s="69"/>
      <c r="AG966" s="67"/>
      <c r="AH966" s="121"/>
      <c r="AI966" s="67"/>
      <c r="AJ966" s="67"/>
      <c r="AK966" s="67"/>
      <c r="AL966" s="67"/>
      <c r="AM966" s="67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4"/>
      <c r="U967" s="2"/>
      <c r="V967" s="69"/>
      <c r="W967" s="121"/>
      <c r="X967" s="105"/>
      <c r="Y967" s="105"/>
      <c r="Z967" s="69"/>
      <c r="AA967" s="69"/>
      <c r="AB967" s="69"/>
      <c r="AC967" s="69"/>
      <c r="AD967" s="67"/>
      <c r="AE967" s="67"/>
      <c r="AF967" s="69"/>
      <c r="AG967" s="67"/>
      <c r="AH967" s="121"/>
      <c r="AI967" s="67"/>
      <c r="AJ967" s="67"/>
      <c r="AK967" s="67"/>
      <c r="AL967" s="67"/>
      <c r="AM967" s="67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4"/>
      <c r="U968" s="2"/>
      <c r="V968" s="69"/>
      <c r="W968" s="121"/>
      <c r="X968" s="105"/>
      <c r="Y968" s="105"/>
      <c r="Z968" s="69"/>
      <c r="AA968" s="69"/>
      <c r="AB968" s="69"/>
      <c r="AC968" s="69"/>
      <c r="AD968" s="67"/>
      <c r="AE968" s="67"/>
      <c r="AF968" s="69"/>
      <c r="AG968" s="67"/>
      <c r="AH968" s="121"/>
      <c r="AI968" s="67"/>
      <c r="AJ968" s="67"/>
      <c r="AK968" s="67"/>
      <c r="AL968" s="67"/>
      <c r="AM968" s="67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4"/>
      <c r="U969" s="2"/>
      <c r="V969" s="69"/>
      <c r="W969" s="121"/>
      <c r="X969" s="105"/>
      <c r="Y969" s="105"/>
      <c r="Z969" s="69"/>
      <c r="AA969" s="69"/>
      <c r="AB969" s="69"/>
      <c r="AC969" s="69"/>
      <c r="AD969" s="67"/>
      <c r="AE969" s="67"/>
      <c r="AF969" s="69"/>
      <c r="AG969" s="67"/>
      <c r="AH969" s="121"/>
      <c r="AI969" s="67"/>
      <c r="AJ969" s="67"/>
      <c r="AK969" s="67"/>
      <c r="AL969" s="67"/>
      <c r="AM969" s="67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4"/>
      <c r="U970" s="2"/>
      <c r="V970" s="69"/>
      <c r="W970" s="121"/>
      <c r="X970" s="105"/>
      <c r="Y970" s="105"/>
      <c r="Z970" s="69"/>
      <c r="AA970" s="69"/>
      <c r="AB970" s="69"/>
      <c r="AC970" s="69"/>
      <c r="AD970" s="67"/>
      <c r="AE970" s="67"/>
      <c r="AF970" s="69"/>
      <c r="AG970" s="67"/>
      <c r="AH970" s="121"/>
      <c r="AI970" s="67"/>
      <c r="AJ970" s="67"/>
      <c r="AK970" s="67"/>
      <c r="AL970" s="67"/>
      <c r="AM970" s="67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4"/>
      <c r="U971" s="2"/>
      <c r="V971" s="69"/>
      <c r="W971" s="121"/>
      <c r="X971" s="105"/>
      <c r="Y971" s="105"/>
      <c r="Z971" s="69"/>
      <c r="AA971" s="69"/>
      <c r="AB971" s="69"/>
      <c r="AC971" s="69"/>
      <c r="AD971" s="67"/>
      <c r="AE971" s="67"/>
      <c r="AF971" s="69"/>
      <c r="AG971" s="67"/>
      <c r="AH971" s="121"/>
      <c r="AI971" s="67"/>
      <c r="AJ971" s="67"/>
      <c r="AK971" s="67"/>
      <c r="AL971" s="67"/>
      <c r="AM971" s="67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4"/>
      <c r="U972" s="2"/>
      <c r="V972" s="69"/>
      <c r="W972" s="121"/>
      <c r="X972" s="105"/>
      <c r="Y972" s="105"/>
      <c r="Z972" s="69"/>
      <c r="AA972" s="69"/>
      <c r="AB972" s="69"/>
      <c r="AC972" s="69"/>
      <c r="AD972" s="67"/>
      <c r="AE972" s="67"/>
      <c r="AF972" s="69"/>
      <c r="AG972" s="67"/>
      <c r="AH972" s="121"/>
      <c r="AI972" s="67"/>
      <c r="AJ972" s="67"/>
      <c r="AK972" s="67"/>
      <c r="AL972" s="67"/>
      <c r="AM972" s="67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4"/>
      <c r="U973" s="2"/>
      <c r="V973" s="69"/>
      <c r="W973" s="121"/>
      <c r="X973" s="105"/>
      <c r="Y973" s="105"/>
      <c r="Z973" s="69"/>
      <c r="AA973" s="69"/>
      <c r="AB973" s="69"/>
      <c r="AC973" s="69"/>
      <c r="AD973" s="67"/>
      <c r="AE973" s="67"/>
      <c r="AF973" s="69"/>
      <c r="AG973" s="67"/>
      <c r="AH973" s="121"/>
      <c r="AI973" s="67"/>
      <c r="AJ973" s="67"/>
      <c r="AK973" s="67"/>
      <c r="AL973" s="67"/>
      <c r="AM973" s="67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4"/>
      <c r="U974" s="2"/>
      <c r="V974" s="69"/>
      <c r="W974" s="121"/>
      <c r="X974" s="105"/>
      <c r="Y974" s="105"/>
      <c r="Z974" s="69"/>
      <c r="AA974" s="69"/>
      <c r="AB974" s="69"/>
      <c r="AC974" s="69"/>
      <c r="AD974" s="67"/>
      <c r="AE974" s="67"/>
      <c r="AF974" s="69"/>
      <c r="AG974" s="67"/>
      <c r="AH974" s="121"/>
      <c r="AI974" s="67"/>
      <c r="AJ974" s="67"/>
      <c r="AK974" s="67"/>
      <c r="AL974" s="67"/>
      <c r="AM974" s="67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4"/>
      <c r="U975" s="2"/>
      <c r="V975" s="69"/>
      <c r="W975" s="121"/>
      <c r="X975" s="105"/>
      <c r="Y975" s="105"/>
      <c r="Z975" s="69"/>
      <c r="AA975" s="69"/>
      <c r="AB975" s="69"/>
      <c r="AC975" s="69"/>
      <c r="AD975" s="67"/>
      <c r="AE975" s="67"/>
      <c r="AF975" s="69"/>
      <c r="AG975" s="67"/>
      <c r="AH975" s="121"/>
      <c r="AI975" s="67"/>
      <c r="AJ975" s="67"/>
      <c r="AK975" s="67"/>
      <c r="AL975" s="67"/>
      <c r="AM975" s="67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4"/>
      <c r="U976" s="2"/>
      <c r="V976" s="69"/>
      <c r="W976" s="121"/>
      <c r="X976" s="105"/>
      <c r="Y976" s="105"/>
      <c r="Z976" s="69"/>
      <c r="AA976" s="69"/>
      <c r="AB976" s="69"/>
      <c r="AC976" s="69"/>
      <c r="AD976" s="67"/>
      <c r="AE976" s="67"/>
      <c r="AF976" s="69"/>
      <c r="AG976" s="67"/>
      <c r="AH976" s="121"/>
      <c r="AI976" s="67"/>
      <c r="AJ976" s="67"/>
      <c r="AK976" s="67"/>
      <c r="AL976" s="67"/>
      <c r="AM976" s="67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4"/>
      <c r="U977" s="2"/>
      <c r="V977" s="69"/>
      <c r="W977" s="121"/>
      <c r="X977" s="105"/>
      <c r="Y977" s="105"/>
      <c r="Z977" s="69"/>
      <c r="AA977" s="69"/>
      <c r="AB977" s="69"/>
      <c r="AC977" s="69"/>
      <c r="AD977" s="67"/>
      <c r="AE977" s="67"/>
      <c r="AF977" s="69"/>
      <c r="AG977" s="67"/>
      <c r="AH977" s="121"/>
      <c r="AI977" s="67"/>
      <c r="AJ977" s="67"/>
      <c r="AK977" s="67"/>
      <c r="AL977" s="67"/>
      <c r="AM977" s="67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4"/>
      <c r="U978" s="2"/>
      <c r="V978" s="69"/>
      <c r="W978" s="121"/>
      <c r="X978" s="105"/>
      <c r="Y978" s="105"/>
      <c r="Z978" s="69"/>
      <c r="AA978" s="69"/>
      <c r="AB978" s="69"/>
      <c r="AC978" s="69"/>
      <c r="AD978" s="67"/>
      <c r="AE978" s="67"/>
      <c r="AF978" s="69"/>
      <c r="AG978" s="67"/>
      <c r="AH978" s="121"/>
      <c r="AI978" s="67"/>
      <c r="AJ978" s="67"/>
      <c r="AK978" s="67"/>
      <c r="AL978" s="67"/>
      <c r="AM978" s="67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4"/>
      <c r="U979" s="2"/>
      <c r="V979" s="69"/>
      <c r="W979" s="121"/>
      <c r="X979" s="105"/>
      <c r="Y979" s="105"/>
      <c r="Z979" s="69"/>
      <c r="AA979" s="69"/>
      <c r="AB979" s="69"/>
      <c r="AC979" s="69"/>
      <c r="AD979" s="67"/>
      <c r="AE979" s="67"/>
      <c r="AF979" s="69"/>
      <c r="AG979" s="67"/>
      <c r="AH979" s="121"/>
      <c r="AI979" s="67"/>
      <c r="AJ979" s="67"/>
      <c r="AK979" s="67"/>
      <c r="AL979" s="67"/>
      <c r="AM979" s="67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4"/>
      <c r="U980" s="2"/>
      <c r="V980" s="69"/>
      <c r="W980" s="121"/>
      <c r="X980" s="105"/>
      <c r="Y980" s="105"/>
      <c r="Z980" s="69"/>
      <c r="AA980" s="69"/>
      <c r="AB980" s="69"/>
      <c r="AC980" s="69"/>
      <c r="AD980" s="67"/>
      <c r="AE980" s="67"/>
      <c r="AF980" s="69"/>
      <c r="AG980" s="67"/>
      <c r="AH980" s="121"/>
      <c r="AI980" s="67"/>
      <c r="AJ980" s="67"/>
      <c r="AK980" s="67"/>
      <c r="AL980" s="67"/>
      <c r="AM980" s="67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4"/>
      <c r="U981" s="2"/>
      <c r="V981" s="69"/>
      <c r="W981" s="121"/>
      <c r="X981" s="105"/>
      <c r="Y981" s="105"/>
      <c r="Z981" s="69"/>
      <c r="AA981" s="69"/>
      <c r="AB981" s="69"/>
      <c r="AC981" s="69"/>
      <c r="AD981" s="67"/>
      <c r="AE981" s="67"/>
      <c r="AF981" s="69"/>
      <c r="AG981" s="67"/>
      <c r="AH981" s="121"/>
      <c r="AI981" s="67"/>
      <c r="AJ981" s="67"/>
      <c r="AK981" s="67"/>
      <c r="AL981" s="67"/>
      <c r="AM981" s="67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4"/>
      <c r="U982" s="2"/>
      <c r="V982" s="69"/>
      <c r="W982" s="121"/>
      <c r="X982" s="105"/>
      <c r="Y982" s="105"/>
      <c r="Z982" s="69"/>
      <c r="AA982" s="69"/>
      <c r="AB982" s="69"/>
      <c r="AC982" s="69"/>
      <c r="AD982" s="67"/>
      <c r="AE982" s="67"/>
      <c r="AF982" s="69"/>
      <c r="AG982" s="67"/>
      <c r="AH982" s="121"/>
      <c r="AI982" s="67"/>
      <c r="AJ982" s="67"/>
      <c r="AK982" s="67"/>
      <c r="AL982" s="67"/>
      <c r="AM982" s="67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4"/>
      <c r="U983" s="2"/>
      <c r="V983" s="69"/>
      <c r="W983" s="121"/>
      <c r="X983" s="105"/>
      <c r="Y983" s="105"/>
      <c r="Z983" s="69"/>
      <c r="AA983" s="69"/>
      <c r="AB983" s="69"/>
      <c r="AC983" s="69"/>
      <c r="AD983" s="67"/>
      <c r="AE983" s="67"/>
      <c r="AF983" s="69"/>
      <c r="AG983" s="67"/>
      <c r="AH983" s="121"/>
      <c r="AI983" s="67"/>
      <c r="AJ983" s="67"/>
      <c r="AK983" s="67"/>
      <c r="AL983" s="67"/>
      <c r="AM983" s="67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4"/>
      <c r="U984" s="2"/>
      <c r="V984" s="69"/>
      <c r="W984" s="121"/>
      <c r="X984" s="105"/>
      <c r="Y984" s="105"/>
      <c r="Z984" s="69"/>
      <c r="AA984" s="69"/>
      <c r="AB984" s="69"/>
      <c r="AC984" s="69"/>
      <c r="AD984" s="67"/>
      <c r="AE984" s="67"/>
      <c r="AF984" s="69"/>
      <c r="AG984" s="67"/>
      <c r="AH984" s="121"/>
      <c r="AI984" s="67"/>
      <c r="AJ984" s="67"/>
      <c r="AK984" s="67"/>
      <c r="AL984" s="67"/>
      <c r="AM984" s="67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4"/>
      <c r="U985" s="2"/>
      <c r="V985" s="69"/>
      <c r="W985" s="121"/>
      <c r="X985" s="105"/>
      <c r="Y985" s="105"/>
      <c r="Z985" s="69"/>
      <c r="AA985" s="69"/>
      <c r="AB985" s="69"/>
      <c r="AC985" s="69"/>
      <c r="AD985" s="67"/>
      <c r="AE985" s="67"/>
      <c r="AF985" s="69"/>
      <c r="AG985" s="67"/>
      <c r="AH985" s="121"/>
      <c r="AI985" s="67"/>
      <c r="AJ985" s="67"/>
      <c r="AK985" s="67"/>
      <c r="AL985" s="67"/>
      <c r="AM985" s="67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4"/>
      <c r="U986" s="2"/>
      <c r="V986" s="69"/>
      <c r="W986" s="121"/>
      <c r="X986" s="105"/>
      <c r="Y986" s="105"/>
      <c r="Z986" s="69"/>
      <c r="AA986" s="69"/>
      <c r="AB986" s="69"/>
      <c r="AC986" s="69"/>
      <c r="AD986" s="67"/>
      <c r="AE986" s="67"/>
      <c r="AF986" s="69"/>
      <c r="AG986" s="67"/>
      <c r="AH986" s="121"/>
      <c r="AI986" s="67"/>
      <c r="AJ986" s="67"/>
      <c r="AK986" s="67"/>
      <c r="AL986" s="67"/>
      <c r="AM986" s="67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4"/>
      <c r="U987" s="2"/>
      <c r="V987" s="69"/>
      <c r="W987" s="121"/>
      <c r="X987" s="105"/>
      <c r="Y987" s="105"/>
      <c r="Z987" s="69"/>
      <c r="AA987" s="69"/>
      <c r="AB987" s="69"/>
      <c r="AC987" s="69"/>
      <c r="AD987" s="67"/>
      <c r="AE987" s="67"/>
      <c r="AF987" s="69"/>
      <c r="AG987" s="67"/>
      <c r="AH987" s="121"/>
      <c r="AI987" s="67"/>
      <c r="AJ987" s="67"/>
      <c r="AK987" s="67"/>
      <c r="AL987" s="67"/>
      <c r="AM987" s="67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4"/>
      <c r="U988" s="2"/>
      <c r="V988" s="69"/>
      <c r="W988" s="121"/>
      <c r="X988" s="105"/>
      <c r="Y988" s="105"/>
      <c r="Z988" s="69"/>
      <c r="AA988" s="69"/>
      <c r="AB988" s="69"/>
      <c r="AC988" s="69"/>
      <c r="AD988" s="67"/>
      <c r="AE988" s="67"/>
      <c r="AF988" s="69"/>
      <c r="AG988" s="67"/>
      <c r="AH988" s="121"/>
      <c r="AI988" s="67"/>
      <c r="AJ988" s="67"/>
      <c r="AK988" s="67"/>
      <c r="AL988" s="67"/>
      <c r="AM988" s="67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4"/>
      <c r="U989" s="2"/>
      <c r="V989" s="69"/>
      <c r="W989" s="121"/>
      <c r="X989" s="105"/>
      <c r="Y989" s="105"/>
      <c r="Z989" s="69"/>
      <c r="AA989" s="69"/>
      <c r="AB989" s="69"/>
      <c r="AC989" s="69"/>
      <c r="AD989" s="67"/>
      <c r="AE989" s="67"/>
      <c r="AF989" s="69"/>
      <c r="AG989" s="67"/>
      <c r="AH989" s="121"/>
      <c r="AI989" s="67"/>
      <c r="AJ989" s="67"/>
      <c r="AK989" s="67"/>
      <c r="AL989" s="67"/>
      <c r="AM989" s="67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4"/>
      <c r="U990" s="2"/>
      <c r="V990" s="69"/>
      <c r="W990" s="121"/>
      <c r="X990" s="105"/>
      <c r="Y990" s="105"/>
      <c r="Z990" s="69"/>
      <c r="AA990" s="69"/>
      <c r="AB990" s="69"/>
      <c r="AC990" s="69"/>
      <c r="AD990" s="67"/>
      <c r="AE990" s="67"/>
      <c r="AF990" s="69"/>
      <c r="AG990" s="67"/>
      <c r="AH990" s="121"/>
      <c r="AI990" s="67"/>
      <c r="AJ990" s="67"/>
      <c r="AK990" s="67"/>
      <c r="AL990" s="67"/>
      <c r="AM990" s="67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4"/>
      <c r="U991" s="2"/>
      <c r="V991" s="69"/>
      <c r="W991" s="121"/>
      <c r="X991" s="105"/>
      <c r="Y991" s="105"/>
      <c r="Z991" s="69"/>
      <c r="AA991" s="69"/>
      <c r="AB991" s="69"/>
      <c r="AC991" s="69"/>
      <c r="AD991" s="67"/>
      <c r="AE991" s="67"/>
      <c r="AF991" s="69"/>
      <c r="AG991" s="67"/>
      <c r="AH991" s="121"/>
      <c r="AI991" s="67"/>
      <c r="AJ991" s="67"/>
      <c r="AK991" s="67"/>
      <c r="AL991" s="67"/>
      <c r="AM991" s="67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4"/>
      <c r="U992" s="2"/>
      <c r="V992" s="69"/>
      <c r="W992" s="121"/>
      <c r="X992" s="105"/>
      <c r="Y992" s="105"/>
      <c r="Z992" s="69"/>
      <c r="AA992" s="69"/>
      <c r="AB992" s="69"/>
      <c r="AC992" s="69"/>
      <c r="AD992" s="67"/>
      <c r="AE992" s="67"/>
      <c r="AF992" s="69"/>
      <c r="AG992" s="67"/>
      <c r="AH992" s="121"/>
      <c r="AI992" s="67"/>
      <c r="AJ992" s="67"/>
      <c r="AK992" s="67"/>
      <c r="AL992" s="67"/>
      <c r="AM992" s="67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4"/>
      <c r="U993" s="2"/>
      <c r="V993" s="69"/>
      <c r="W993" s="121"/>
      <c r="X993" s="105"/>
      <c r="Y993" s="105"/>
      <c r="Z993" s="69"/>
      <c r="AA993" s="69"/>
      <c r="AB993" s="69"/>
      <c r="AC993" s="69"/>
      <c r="AD993" s="67"/>
      <c r="AE993" s="67"/>
      <c r="AF993" s="69"/>
      <c r="AG993" s="67"/>
      <c r="AH993" s="121"/>
      <c r="AI993" s="67"/>
      <c r="AJ993" s="67"/>
      <c r="AK993" s="67"/>
      <c r="AL993" s="67"/>
      <c r="AM993" s="67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4"/>
      <c r="U994" s="2"/>
      <c r="V994" s="69"/>
      <c r="W994" s="121"/>
      <c r="X994" s="105"/>
      <c r="Y994" s="105"/>
      <c r="Z994" s="69"/>
      <c r="AA994" s="69"/>
      <c r="AB994" s="69"/>
      <c r="AC994" s="69"/>
      <c r="AD994" s="67"/>
      <c r="AE994" s="67"/>
      <c r="AF994" s="69"/>
      <c r="AG994" s="67"/>
      <c r="AH994" s="121"/>
      <c r="AI994" s="67"/>
      <c r="AJ994" s="67"/>
      <c r="AK994" s="67"/>
      <c r="AL994" s="67"/>
      <c r="AM994" s="67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4"/>
      <c r="U995" s="2"/>
      <c r="V995" s="69"/>
      <c r="W995" s="121"/>
      <c r="X995" s="105"/>
      <c r="Y995" s="105"/>
      <c r="Z995" s="69"/>
      <c r="AA995" s="69"/>
      <c r="AB995" s="69"/>
      <c r="AC995" s="69"/>
      <c r="AD995" s="67"/>
      <c r="AE995" s="67"/>
      <c r="AF995" s="69"/>
      <c r="AG995" s="67"/>
      <c r="AH995" s="121"/>
      <c r="AI995" s="67"/>
      <c r="AJ995" s="67"/>
      <c r="AK995" s="67"/>
      <c r="AL995" s="67"/>
      <c r="AM995" s="67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4"/>
      <c r="U996" s="2"/>
      <c r="V996" s="69"/>
      <c r="W996" s="121"/>
      <c r="X996" s="105"/>
      <c r="Y996" s="105"/>
      <c r="Z996" s="69"/>
      <c r="AA996" s="69"/>
      <c r="AB996" s="69"/>
      <c r="AC996" s="69"/>
      <c r="AD996" s="67"/>
      <c r="AE996" s="67"/>
      <c r="AF996" s="69"/>
      <c r="AG996" s="67"/>
      <c r="AH996" s="121"/>
      <c r="AI996" s="67"/>
      <c r="AJ996" s="67"/>
      <c r="AK996" s="67"/>
      <c r="AL996" s="67"/>
      <c r="AM996" s="67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4"/>
      <c r="U997" s="2"/>
      <c r="V997" s="69"/>
      <c r="W997" s="121"/>
      <c r="X997" s="105"/>
      <c r="Y997" s="105"/>
      <c r="Z997" s="69"/>
      <c r="AA997" s="69"/>
      <c r="AB997" s="69"/>
      <c r="AC997" s="69"/>
      <c r="AD997" s="67"/>
      <c r="AE997" s="67"/>
      <c r="AF997" s="69"/>
      <c r="AG997" s="67"/>
      <c r="AH997" s="121"/>
      <c r="AI997" s="67"/>
      <c r="AJ997" s="67"/>
      <c r="AK997" s="67"/>
      <c r="AL997" s="67"/>
      <c r="AM997" s="67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4"/>
      <c r="U998" s="2"/>
      <c r="V998" s="69"/>
      <c r="W998" s="121"/>
      <c r="X998" s="105"/>
      <c r="Y998" s="105"/>
      <c r="Z998" s="69"/>
      <c r="AA998" s="69"/>
      <c r="AB998" s="69"/>
      <c r="AC998" s="69"/>
      <c r="AD998" s="67"/>
      <c r="AE998" s="67"/>
      <c r="AF998" s="69"/>
      <c r="AG998" s="67"/>
      <c r="AH998" s="121"/>
      <c r="AI998" s="67"/>
      <c r="AJ998" s="67"/>
      <c r="AK998" s="67"/>
      <c r="AL998" s="67"/>
      <c r="AM998" s="67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4"/>
      <c r="U999" s="2"/>
      <c r="V999" s="69"/>
      <c r="W999" s="121"/>
      <c r="X999" s="105"/>
      <c r="Y999" s="105"/>
      <c r="Z999" s="69"/>
      <c r="AA999" s="69"/>
      <c r="AB999" s="69"/>
      <c r="AC999" s="69"/>
      <c r="AD999" s="67"/>
      <c r="AE999" s="67"/>
      <c r="AF999" s="69"/>
      <c r="AG999" s="67"/>
      <c r="AH999" s="121"/>
      <c r="AI999" s="67"/>
      <c r="AJ999" s="67"/>
      <c r="AK999" s="67"/>
      <c r="AL999" s="67"/>
      <c r="AM999" s="67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4"/>
      <c r="U1000" s="2"/>
      <c r="V1000" s="69"/>
      <c r="W1000" s="121"/>
      <c r="X1000" s="105"/>
      <c r="Y1000" s="105"/>
      <c r="Z1000" s="69"/>
      <c r="AA1000" s="69"/>
      <c r="AB1000" s="69"/>
      <c r="AC1000" s="69"/>
      <c r="AD1000" s="67"/>
      <c r="AE1000" s="67"/>
      <c r="AF1000" s="69"/>
      <c r="AG1000" s="67"/>
      <c r="AH1000" s="121"/>
      <c r="AI1000" s="67"/>
      <c r="AJ1000" s="67"/>
      <c r="AK1000" s="67"/>
      <c r="AL1000" s="67"/>
      <c r="AM1000" s="67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4"/>
      <c r="U1001" s="2"/>
      <c r="V1001" s="69"/>
      <c r="W1001" s="121"/>
      <c r="X1001" s="105"/>
      <c r="Y1001" s="105"/>
      <c r="Z1001" s="69"/>
      <c r="AA1001" s="69"/>
      <c r="AB1001" s="69"/>
      <c r="AC1001" s="69"/>
      <c r="AD1001" s="67"/>
      <c r="AE1001" s="67"/>
      <c r="AF1001" s="69"/>
      <c r="AG1001" s="67"/>
      <c r="AH1001" s="121"/>
      <c r="AI1001" s="67"/>
      <c r="AJ1001" s="67"/>
      <c r="AK1001" s="67"/>
      <c r="AL1001" s="67"/>
      <c r="AM1001" s="67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4"/>
      <c r="U1002" s="2"/>
      <c r="V1002" s="69"/>
      <c r="W1002" s="121"/>
      <c r="X1002" s="105"/>
      <c r="Y1002" s="105"/>
      <c r="Z1002" s="69"/>
      <c r="AA1002" s="69"/>
      <c r="AB1002" s="69"/>
      <c r="AC1002" s="69"/>
      <c r="AD1002" s="67"/>
      <c r="AE1002" s="67"/>
      <c r="AF1002" s="69"/>
      <c r="AG1002" s="67"/>
      <c r="AH1002" s="121"/>
      <c r="AI1002" s="67"/>
      <c r="AJ1002" s="67"/>
      <c r="AK1002" s="67"/>
      <c r="AL1002" s="67"/>
      <c r="AM1002" s="67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4"/>
      <c r="U1003" s="2"/>
      <c r="V1003" s="69"/>
      <c r="W1003" s="121"/>
      <c r="X1003" s="105"/>
      <c r="Y1003" s="105"/>
      <c r="Z1003" s="69"/>
      <c r="AA1003" s="69"/>
      <c r="AB1003" s="69"/>
      <c r="AC1003" s="69"/>
      <c r="AD1003" s="67"/>
      <c r="AE1003" s="67"/>
      <c r="AF1003" s="69"/>
      <c r="AG1003" s="67"/>
      <c r="AH1003" s="121"/>
      <c r="AI1003" s="67"/>
      <c r="AJ1003" s="67"/>
      <c r="AK1003" s="67"/>
      <c r="AL1003" s="67"/>
      <c r="AM1003" s="67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4"/>
      <c r="U1004" s="2"/>
      <c r="V1004" s="69"/>
      <c r="W1004" s="121"/>
      <c r="X1004" s="105"/>
      <c r="Y1004" s="105"/>
      <c r="Z1004" s="69"/>
      <c r="AA1004" s="69"/>
      <c r="AB1004" s="69"/>
      <c r="AC1004" s="69"/>
      <c r="AD1004" s="67"/>
      <c r="AE1004" s="67"/>
      <c r="AF1004" s="69"/>
      <c r="AG1004" s="67"/>
      <c r="AH1004" s="121"/>
      <c r="AI1004" s="67"/>
      <c r="AJ1004" s="67"/>
      <c r="AK1004" s="67"/>
      <c r="AL1004" s="67"/>
      <c r="AM1004" s="67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4"/>
      <c r="U1005" s="2"/>
      <c r="V1005" s="69"/>
      <c r="W1005" s="121"/>
      <c r="X1005" s="105"/>
      <c r="Y1005" s="105"/>
      <c r="Z1005" s="69"/>
      <c r="AA1005" s="69"/>
      <c r="AB1005" s="69"/>
      <c r="AC1005" s="69"/>
      <c r="AD1005" s="67"/>
      <c r="AE1005" s="67"/>
      <c r="AF1005" s="69"/>
      <c r="AG1005" s="67"/>
      <c r="AH1005" s="121"/>
      <c r="AI1005" s="67"/>
      <c r="AJ1005" s="67"/>
      <c r="AK1005" s="67"/>
      <c r="AL1005" s="67"/>
      <c r="AM1005" s="67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4"/>
      <c r="U1006" s="2"/>
      <c r="V1006" s="69"/>
      <c r="W1006" s="121"/>
      <c r="X1006" s="105"/>
      <c r="Y1006" s="105"/>
      <c r="Z1006" s="69"/>
      <c r="AA1006" s="69"/>
      <c r="AB1006" s="69"/>
      <c r="AC1006" s="69"/>
      <c r="AD1006" s="67"/>
      <c r="AE1006" s="67"/>
      <c r="AF1006" s="69"/>
      <c r="AG1006" s="67"/>
      <c r="AH1006" s="121"/>
      <c r="AI1006" s="67"/>
      <c r="AJ1006" s="67"/>
      <c r="AK1006" s="67"/>
      <c r="AL1006" s="67"/>
      <c r="AM1006" s="67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4"/>
      <c r="U1007" s="2"/>
      <c r="V1007" s="69"/>
      <c r="W1007" s="121"/>
      <c r="X1007" s="105"/>
      <c r="Y1007" s="105"/>
      <c r="Z1007" s="69"/>
      <c r="AA1007" s="69"/>
      <c r="AB1007" s="69"/>
      <c r="AC1007" s="69"/>
      <c r="AD1007" s="67"/>
      <c r="AE1007" s="67"/>
      <c r="AF1007" s="69"/>
      <c r="AG1007" s="67"/>
      <c r="AH1007" s="121"/>
      <c r="AI1007" s="67"/>
      <c r="AJ1007" s="67"/>
      <c r="AK1007" s="67"/>
      <c r="AL1007" s="67"/>
      <c r="AM1007" s="67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4"/>
      <c r="U1008" s="2"/>
      <c r="V1008" s="69"/>
      <c r="W1008" s="121"/>
      <c r="X1008" s="105"/>
      <c r="Y1008" s="105"/>
      <c r="Z1008" s="69"/>
      <c r="AA1008" s="69"/>
      <c r="AB1008" s="69"/>
      <c r="AC1008" s="69"/>
      <c r="AD1008" s="67"/>
      <c r="AE1008" s="67"/>
      <c r="AF1008" s="69"/>
      <c r="AG1008" s="67"/>
      <c r="AH1008" s="121"/>
      <c r="AI1008" s="67"/>
      <c r="AJ1008" s="67"/>
      <c r="AK1008" s="67"/>
      <c r="AL1008" s="67"/>
      <c r="AM1008" s="67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4"/>
      <c r="U1009" s="2"/>
      <c r="V1009" s="69"/>
      <c r="W1009" s="121"/>
      <c r="X1009" s="105"/>
      <c r="Y1009" s="105"/>
      <c r="Z1009" s="69"/>
      <c r="AA1009" s="69"/>
      <c r="AB1009" s="69"/>
      <c r="AC1009" s="69"/>
      <c r="AD1009" s="67"/>
      <c r="AE1009" s="67"/>
      <c r="AF1009" s="69"/>
      <c r="AG1009" s="67"/>
      <c r="AH1009" s="121"/>
      <c r="AI1009" s="67"/>
      <c r="AJ1009" s="67"/>
      <c r="AK1009" s="67"/>
      <c r="AL1009" s="67"/>
      <c r="AM1009" s="67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4"/>
      <c r="U1010" s="2"/>
      <c r="V1010" s="69"/>
      <c r="W1010" s="121"/>
      <c r="X1010" s="105"/>
      <c r="Y1010" s="105"/>
      <c r="Z1010" s="69"/>
      <c r="AA1010" s="69"/>
      <c r="AB1010" s="69"/>
      <c r="AC1010" s="69"/>
      <c r="AD1010" s="67"/>
      <c r="AE1010" s="67"/>
      <c r="AF1010" s="69"/>
      <c r="AG1010" s="67"/>
      <c r="AH1010" s="121"/>
      <c r="AI1010" s="67"/>
      <c r="AJ1010" s="67"/>
      <c r="AK1010" s="67"/>
      <c r="AL1010" s="67"/>
      <c r="AM1010" s="67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4"/>
      <c r="U1011" s="2"/>
      <c r="V1011" s="69"/>
      <c r="W1011" s="121"/>
      <c r="X1011" s="105"/>
      <c r="Y1011" s="105"/>
      <c r="Z1011" s="69"/>
      <c r="AA1011" s="69"/>
      <c r="AB1011" s="69"/>
      <c r="AC1011" s="69"/>
      <c r="AD1011" s="67"/>
      <c r="AE1011" s="67"/>
      <c r="AF1011" s="69"/>
      <c r="AG1011" s="67"/>
      <c r="AH1011" s="121"/>
      <c r="AI1011" s="67"/>
      <c r="AJ1011" s="67"/>
      <c r="AK1011" s="67"/>
      <c r="AL1011" s="67"/>
      <c r="AM1011" s="67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4"/>
      <c r="U1012" s="2"/>
      <c r="V1012" s="69"/>
      <c r="W1012" s="121"/>
      <c r="X1012" s="105"/>
      <c r="Y1012" s="105"/>
      <c r="Z1012" s="69"/>
      <c r="AA1012" s="69"/>
      <c r="AB1012" s="69"/>
      <c r="AC1012" s="69"/>
      <c r="AD1012" s="67"/>
      <c r="AE1012" s="67"/>
      <c r="AF1012" s="69"/>
      <c r="AG1012" s="67"/>
      <c r="AH1012" s="121"/>
      <c r="AI1012" s="67"/>
      <c r="AJ1012" s="67"/>
      <c r="AK1012" s="67"/>
      <c r="AL1012" s="67"/>
      <c r="AM1012" s="67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4"/>
      <c r="U1013" s="2"/>
      <c r="V1013" s="69"/>
      <c r="W1013" s="121"/>
      <c r="X1013" s="105"/>
      <c r="Y1013" s="105"/>
      <c r="Z1013" s="69"/>
      <c r="AA1013" s="69"/>
      <c r="AB1013" s="69"/>
      <c r="AC1013" s="69"/>
      <c r="AD1013" s="67"/>
      <c r="AE1013" s="67"/>
      <c r="AF1013" s="69"/>
      <c r="AG1013" s="67"/>
      <c r="AH1013" s="121"/>
      <c r="AI1013" s="67"/>
      <c r="AJ1013" s="67"/>
      <c r="AK1013" s="67"/>
      <c r="AL1013" s="67"/>
      <c r="AM1013" s="67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4"/>
      <c r="U1014" s="2"/>
      <c r="V1014" s="69"/>
      <c r="W1014" s="121"/>
      <c r="X1014" s="105"/>
      <c r="Y1014" s="105"/>
      <c r="Z1014" s="69"/>
      <c r="AA1014" s="69"/>
      <c r="AB1014" s="69"/>
      <c r="AC1014" s="69"/>
      <c r="AD1014" s="67"/>
      <c r="AE1014" s="67"/>
      <c r="AF1014" s="69"/>
      <c r="AG1014" s="67"/>
      <c r="AH1014" s="121"/>
      <c r="AI1014" s="67"/>
      <c r="AJ1014" s="67"/>
      <c r="AK1014" s="67"/>
      <c r="AL1014" s="67"/>
      <c r="AM1014" s="67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4"/>
      <c r="U1015" s="2"/>
      <c r="V1015" s="69"/>
      <c r="W1015" s="121"/>
      <c r="X1015" s="105"/>
      <c r="Y1015" s="105"/>
      <c r="Z1015" s="69"/>
      <c r="AA1015" s="69"/>
      <c r="AB1015" s="69"/>
      <c r="AC1015" s="69"/>
      <c r="AD1015" s="67"/>
      <c r="AE1015" s="67"/>
      <c r="AF1015" s="69"/>
      <c r="AG1015" s="67"/>
      <c r="AH1015" s="121"/>
      <c r="AI1015" s="67"/>
      <c r="AJ1015" s="67"/>
      <c r="AK1015" s="67"/>
      <c r="AL1015" s="67"/>
      <c r="AM1015" s="67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4"/>
      <c r="U1016" s="2"/>
      <c r="V1016" s="69"/>
      <c r="W1016" s="121"/>
      <c r="X1016" s="105"/>
      <c r="Y1016" s="105"/>
      <c r="Z1016" s="69"/>
      <c r="AA1016" s="69"/>
      <c r="AB1016" s="69"/>
      <c r="AC1016" s="69"/>
      <c r="AD1016" s="67"/>
      <c r="AE1016" s="67"/>
      <c r="AF1016" s="69"/>
      <c r="AG1016" s="67"/>
      <c r="AH1016" s="121"/>
      <c r="AI1016" s="67"/>
      <c r="AJ1016" s="67"/>
      <c r="AK1016" s="67"/>
      <c r="AL1016" s="67"/>
      <c r="AM1016" s="67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4"/>
      <c r="U1017" s="2"/>
      <c r="V1017" s="69"/>
      <c r="W1017" s="121"/>
      <c r="X1017" s="105"/>
      <c r="Y1017" s="105"/>
      <c r="Z1017" s="69"/>
      <c r="AA1017" s="69"/>
      <c r="AB1017" s="69"/>
      <c r="AC1017" s="69"/>
      <c r="AD1017" s="67"/>
      <c r="AE1017" s="67"/>
      <c r="AF1017" s="69"/>
      <c r="AG1017" s="67"/>
      <c r="AH1017" s="121"/>
      <c r="AI1017" s="67"/>
      <c r="AJ1017" s="67"/>
      <c r="AK1017" s="67"/>
      <c r="AL1017" s="67"/>
      <c r="AM1017" s="67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4"/>
      <c r="U1018" s="2"/>
      <c r="V1018" s="69"/>
      <c r="W1018" s="121"/>
      <c r="X1018" s="105"/>
      <c r="Y1018" s="105"/>
      <c r="Z1018" s="69"/>
      <c r="AA1018" s="69"/>
      <c r="AB1018" s="69"/>
      <c r="AC1018" s="69"/>
      <c r="AD1018" s="67"/>
      <c r="AE1018" s="67"/>
      <c r="AF1018" s="69"/>
      <c r="AG1018" s="67"/>
      <c r="AH1018" s="121"/>
      <c r="AI1018" s="67"/>
      <c r="AJ1018" s="67"/>
      <c r="AK1018" s="67"/>
      <c r="AL1018" s="67"/>
      <c r="AM1018" s="67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4"/>
      <c r="U1019" s="2"/>
      <c r="V1019" s="69"/>
      <c r="W1019" s="121"/>
      <c r="X1019" s="105"/>
      <c r="Y1019" s="105"/>
      <c r="Z1019" s="69"/>
      <c r="AA1019" s="69"/>
      <c r="AB1019" s="69"/>
      <c r="AC1019" s="69"/>
      <c r="AD1019" s="67"/>
      <c r="AE1019" s="67"/>
      <c r="AF1019" s="69"/>
      <c r="AG1019" s="67"/>
      <c r="AH1019" s="121"/>
      <c r="AI1019" s="67"/>
      <c r="AJ1019" s="67"/>
      <c r="AK1019" s="67"/>
      <c r="AL1019" s="67"/>
      <c r="AM1019" s="67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4"/>
      <c r="U1020" s="2"/>
      <c r="V1020" s="69"/>
      <c r="W1020" s="121"/>
      <c r="X1020" s="105"/>
      <c r="Y1020" s="105"/>
      <c r="Z1020" s="69"/>
      <c r="AA1020" s="69"/>
      <c r="AB1020" s="69"/>
      <c r="AC1020" s="69"/>
      <c r="AD1020" s="67"/>
      <c r="AE1020" s="67"/>
      <c r="AF1020" s="69"/>
      <c r="AG1020" s="67"/>
      <c r="AH1020" s="121"/>
      <c r="AI1020" s="67"/>
      <c r="AJ1020" s="67"/>
      <c r="AK1020" s="67"/>
      <c r="AL1020" s="67"/>
      <c r="AM1020" s="67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4"/>
      <c r="U1021" s="2"/>
      <c r="V1021" s="69"/>
      <c r="W1021" s="121"/>
      <c r="X1021" s="105"/>
      <c r="Y1021" s="105"/>
      <c r="Z1021" s="69"/>
      <c r="AA1021" s="69"/>
      <c r="AB1021" s="69"/>
      <c r="AC1021" s="69"/>
      <c r="AD1021" s="67"/>
      <c r="AE1021" s="67"/>
      <c r="AF1021" s="69"/>
      <c r="AG1021" s="67"/>
      <c r="AH1021" s="121"/>
      <c r="AI1021" s="67"/>
      <c r="AJ1021" s="67"/>
      <c r="AK1021" s="67"/>
      <c r="AL1021" s="67"/>
      <c r="AM1021" s="67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4"/>
      <c r="U1022" s="2"/>
      <c r="V1022" s="69"/>
      <c r="W1022" s="121"/>
      <c r="X1022" s="105"/>
      <c r="Y1022" s="105"/>
      <c r="Z1022" s="69"/>
      <c r="AA1022" s="69"/>
      <c r="AB1022" s="69"/>
      <c r="AC1022" s="69"/>
      <c r="AD1022" s="67"/>
      <c r="AE1022" s="67"/>
      <c r="AF1022" s="69"/>
      <c r="AG1022" s="67"/>
      <c r="AH1022" s="121"/>
      <c r="AI1022" s="67"/>
      <c r="AJ1022" s="67"/>
      <c r="AK1022" s="67"/>
      <c r="AL1022" s="67"/>
      <c r="AM1022" s="67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4"/>
      <c r="U1023" s="2"/>
      <c r="V1023" s="69"/>
      <c r="W1023" s="121"/>
      <c r="X1023" s="105"/>
      <c r="Y1023" s="105"/>
      <c r="Z1023" s="69"/>
      <c r="AA1023" s="69"/>
      <c r="AB1023" s="69"/>
      <c r="AC1023" s="69"/>
      <c r="AD1023" s="67"/>
      <c r="AE1023" s="67"/>
      <c r="AF1023" s="69"/>
      <c r="AG1023" s="67"/>
      <c r="AH1023" s="121"/>
      <c r="AI1023" s="67"/>
      <c r="AJ1023" s="67"/>
      <c r="AK1023" s="67"/>
      <c r="AL1023" s="67"/>
      <c r="AM1023" s="67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4"/>
      <c r="U1024" s="2"/>
      <c r="V1024" s="69"/>
      <c r="W1024" s="121"/>
      <c r="X1024" s="105"/>
      <c r="Y1024" s="105"/>
      <c r="Z1024" s="69"/>
      <c r="AA1024" s="69"/>
      <c r="AB1024" s="69"/>
      <c r="AC1024" s="69"/>
      <c r="AD1024" s="67"/>
      <c r="AE1024" s="67"/>
      <c r="AF1024" s="69"/>
      <c r="AG1024" s="67"/>
      <c r="AH1024" s="121"/>
      <c r="AI1024" s="67"/>
      <c r="AJ1024" s="67"/>
      <c r="AK1024" s="67"/>
      <c r="AL1024" s="67"/>
      <c r="AM1024" s="67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4"/>
      <c r="U1025" s="2"/>
      <c r="V1025" s="69"/>
      <c r="W1025" s="121"/>
      <c r="X1025" s="105"/>
      <c r="Y1025" s="105"/>
      <c r="Z1025" s="69"/>
      <c r="AA1025" s="69"/>
      <c r="AB1025" s="69"/>
      <c r="AC1025" s="69"/>
      <c r="AD1025" s="67"/>
      <c r="AE1025" s="67"/>
      <c r="AF1025" s="69"/>
      <c r="AG1025" s="67"/>
      <c r="AH1025" s="121"/>
      <c r="AI1025" s="67"/>
      <c r="AJ1025" s="67"/>
      <c r="AK1025" s="67"/>
      <c r="AL1025" s="67"/>
      <c r="AM1025" s="67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4"/>
      <c r="U1026" s="2"/>
      <c r="V1026" s="69"/>
      <c r="W1026" s="121"/>
      <c r="X1026" s="105"/>
      <c r="Y1026" s="105"/>
      <c r="Z1026" s="69"/>
      <c r="AA1026" s="69"/>
      <c r="AB1026" s="69"/>
      <c r="AC1026" s="69"/>
      <c r="AD1026" s="67"/>
      <c r="AE1026" s="67"/>
      <c r="AF1026" s="69"/>
      <c r="AG1026" s="67"/>
      <c r="AH1026" s="121"/>
      <c r="AI1026" s="67"/>
      <c r="AJ1026" s="67"/>
      <c r="AK1026" s="67"/>
      <c r="AL1026" s="67"/>
      <c r="AM1026" s="67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4"/>
      <c r="U1027" s="2"/>
      <c r="V1027" s="69"/>
      <c r="W1027" s="121"/>
      <c r="X1027" s="105"/>
      <c r="Y1027" s="105"/>
      <c r="Z1027" s="69"/>
      <c r="AA1027" s="69"/>
      <c r="AB1027" s="69"/>
      <c r="AC1027" s="69"/>
      <c r="AD1027" s="67"/>
      <c r="AE1027" s="67"/>
      <c r="AF1027" s="69"/>
      <c r="AG1027" s="67"/>
      <c r="AH1027" s="121"/>
      <c r="AI1027" s="67"/>
      <c r="AJ1027" s="67"/>
      <c r="AK1027" s="67"/>
      <c r="AL1027" s="67"/>
      <c r="AM1027" s="67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4"/>
      <c r="U1028" s="2"/>
      <c r="V1028" s="69"/>
      <c r="W1028" s="121"/>
      <c r="X1028" s="105"/>
      <c r="Y1028" s="105"/>
      <c r="Z1028" s="69"/>
      <c r="AA1028" s="69"/>
      <c r="AB1028" s="69"/>
      <c r="AC1028" s="69"/>
      <c r="AD1028" s="67"/>
      <c r="AE1028" s="67"/>
      <c r="AF1028" s="69"/>
      <c r="AG1028" s="67"/>
      <c r="AH1028" s="121"/>
      <c r="AI1028" s="67"/>
      <c r="AJ1028" s="67"/>
      <c r="AK1028" s="67"/>
      <c r="AL1028" s="67"/>
      <c r="AM1028" s="67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4"/>
      <c r="U1029" s="2"/>
      <c r="V1029" s="69"/>
      <c r="W1029" s="121"/>
      <c r="X1029" s="105"/>
      <c r="Y1029" s="105"/>
      <c r="Z1029" s="69"/>
      <c r="AA1029" s="69"/>
      <c r="AB1029" s="69"/>
      <c r="AC1029" s="69"/>
      <c r="AD1029" s="67"/>
      <c r="AE1029" s="67"/>
      <c r="AF1029" s="69"/>
      <c r="AG1029" s="67"/>
      <c r="AH1029" s="121"/>
      <c r="AI1029" s="67"/>
      <c r="AJ1029" s="67"/>
      <c r="AK1029" s="67"/>
      <c r="AL1029" s="67"/>
      <c r="AM1029" s="67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4"/>
      <c r="U1030" s="2"/>
      <c r="V1030" s="69"/>
      <c r="W1030" s="121"/>
      <c r="X1030" s="105"/>
      <c r="Y1030" s="105"/>
      <c r="Z1030" s="69"/>
      <c r="AA1030" s="69"/>
      <c r="AB1030" s="69"/>
      <c r="AC1030" s="69"/>
      <c r="AD1030" s="67"/>
      <c r="AE1030" s="67"/>
      <c r="AF1030" s="69"/>
      <c r="AG1030" s="67"/>
      <c r="AH1030" s="121"/>
      <c r="AI1030" s="67"/>
      <c r="AJ1030" s="67"/>
      <c r="AK1030" s="67"/>
      <c r="AL1030" s="67"/>
      <c r="AM1030" s="67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4"/>
      <c r="U1031" s="2"/>
      <c r="V1031" s="69"/>
      <c r="W1031" s="121"/>
      <c r="X1031" s="105"/>
      <c r="Y1031" s="105"/>
      <c r="Z1031" s="69"/>
      <c r="AA1031" s="69"/>
      <c r="AB1031" s="69"/>
      <c r="AC1031" s="69"/>
      <c r="AD1031" s="67"/>
      <c r="AE1031" s="67"/>
      <c r="AF1031" s="69"/>
      <c r="AG1031" s="67"/>
      <c r="AH1031" s="121"/>
      <c r="AI1031" s="67"/>
      <c r="AJ1031" s="67"/>
      <c r="AK1031" s="67"/>
      <c r="AL1031" s="67"/>
      <c r="AM1031" s="67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4"/>
      <c r="U1032" s="2"/>
      <c r="V1032" s="69"/>
      <c r="W1032" s="121"/>
      <c r="X1032" s="105"/>
      <c r="Y1032" s="105"/>
      <c r="Z1032" s="69"/>
      <c r="AA1032" s="69"/>
      <c r="AB1032" s="69"/>
      <c r="AC1032" s="69"/>
      <c r="AD1032" s="67"/>
      <c r="AE1032" s="67"/>
      <c r="AF1032" s="69"/>
      <c r="AG1032" s="67"/>
      <c r="AH1032" s="121"/>
      <c r="AI1032" s="67"/>
      <c r="AJ1032" s="67"/>
      <c r="AK1032" s="67"/>
      <c r="AL1032" s="67"/>
      <c r="AM1032" s="67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4"/>
      <c r="U1033" s="2"/>
      <c r="V1033" s="69"/>
      <c r="W1033" s="121"/>
      <c r="X1033" s="105"/>
      <c r="Y1033" s="105"/>
      <c r="Z1033" s="69"/>
      <c r="AA1033" s="69"/>
      <c r="AB1033" s="69"/>
      <c r="AC1033" s="69"/>
      <c r="AD1033" s="67"/>
      <c r="AE1033" s="67"/>
      <c r="AF1033" s="69"/>
      <c r="AG1033" s="67"/>
      <c r="AH1033" s="121"/>
      <c r="AI1033" s="67"/>
      <c r="AJ1033" s="67"/>
      <c r="AK1033" s="67"/>
      <c r="AL1033" s="67"/>
      <c r="AM1033" s="67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4"/>
      <c r="U1034" s="2"/>
      <c r="V1034" s="69"/>
      <c r="W1034" s="121"/>
      <c r="X1034" s="105"/>
      <c r="Y1034" s="105"/>
      <c r="Z1034" s="69"/>
      <c r="AA1034" s="69"/>
      <c r="AB1034" s="69"/>
      <c r="AC1034" s="69"/>
      <c r="AD1034" s="67"/>
      <c r="AE1034" s="67"/>
      <c r="AF1034" s="69"/>
      <c r="AG1034" s="67"/>
      <c r="AH1034" s="121"/>
      <c r="AI1034" s="67"/>
      <c r="AJ1034" s="67"/>
      <c r="AK1034" s="67"/>
      <c r="AL1034" s="67"/>
      <c r="AM1034" s="67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4"/>
      <c r="U1035" s="2"/>
      <c r="V1035" s="69"/>
      <c r="W1035" s="121"/>
      <c r="X1035" s="105"/>
      <c r="Y1035" s="105"/>
      <c r="Z1035" s="69"/>
      <c r="AA1035" s="69"/>
      <c r="AB1035" s="69"/>
      <c r="AC1035" s="69"/>
      <c r="AD1035" s="67"/>
      <c r="AE1035" s="67"/>
      <c r="AF1035" s="69"/>
      <c r="AG1035" s="67"/>
      <c r="AH1035" s="121"/>
      <c r="AI1035" s="67"/>
      <c r="AJ1035" s="67"/>
      <c r="AK1035" s="67"/>
      <c r="AL1035" s="67"/>
      <c r="AM1035" s="67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4"/>
      <c r="U1036" s="2"/>
      <c r="V1036" s="69"/>
      <c r="W1036" s="121"/>
      <c r="X1036" s="105"/>
      <c r="Y1036" s="105"/>
      <c r="Z1036" s="69"/>
      <c r="AA1036" s="69"/>
      <c r="AB1036" s="69"/>
      <c r="AC1036" s="69"/>
      <c r="AD1036" s="67"/>
      <c r="AE1036" s="67"/>
      <c r="AF1036" s="69"/>
      <c r="AG1036" s="67"/>
      <c r="AH1036" s="121"/>
      <c r="AI1036" s="67"/>
      <c r="AJ1036" s="67"/>
      <c r="AK1036" s="67"/>
      <c r="AL1036" s="67"/>
      <c r="AM1036" s="67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4"/>
      <c r="U1037" s="2"/>
      <c r="V1037" s="69"/>
      <c r="W1037" s="121"/>
      <c r="X1037" s="105"/>
      <c r="Y1037" s="105"/>
      <c r="Z1037" s="69"/>
      <c r="AA1037" s="69"/>
      <c r="AB1037" s="69"/>
      <c r="AC1037" s="69"/>
      <c r="AD1037" s="67"/>
      <c r="AE1037" s="67"/>
      <c r="AF1037" s="69"/>
      <c r="AG1037" s="67"/>
      <c r="AH1037" s="121"/>
      <c r="AI1037" s="67"/>
      <c r="AJ1037" s="67"/>
      <c r="AK1037" s="67"/>
      <c r="AL1037" s="67"/>
      <c r="AM1037" s="67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4"/>
      <c r="U1038" s="2"/>
      <c r="V1038" s="69"/>
      <c r="W1038" s="121"/>
      <c r="X1038" s="105"/>
      <c r="Y1038" s="105"/>
      <c r="Z1038" s="69"/>
      <c r="AA1038" s="69"/>
      <c r="AB1038" s="69"/>
      <c r="AC1038" s="69"/>
      <c r="AD1038" s="67"/>
      <c r="AE1038" s="67"/>
      <c r="AF1038" s="69"/>
      <c r="AG1038" s="67"/>
      <c r="AH1038" s="121"/>
      <c r="AI1038" s="67"/>
      <c r="AJ1038" s="67"/>
      <c r="AK1038" s="67"/>
      <c r="AL1038" s="67"/>
      <c r="AM1038" s="67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4"/>
      <c r="U1039" s="2"/>
      <c r="V1039" s="69"/>
      <c r="W1039" s="121"/>
      <c r="X1039" s="105"/>
      <c r="Y1039" s="105"/>
      <c r="Z1039" s="69"/>
      <c r="AA1039" s="69"/>
      <c r="AB1039" s="69"/>
      <c r="AC1039" s="69"/>
      <c r="AD1039" s="67"/>
      <c r="AE1039" s="67"/>
      <c r="AF1039" s="69"/>
      <c r="AG1039" s="67"/>
      <c r="AH1039" s="121"/>
      <c r="AI1039" s="67"/>
      <c r="AJ1039" s="67"/>
      <c r="AK1039" s="67"/>
      <c r="AL1039" s="67"/>
      <c r="AM1039" s="67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4"/>
      <c r="U1040" s="2"/>
      <c r="V1040" s="69"/>
      <c r="W1040" s="121"/>
      <c r="X1040" s="105"/>
      <c r="Y1040" s="105"/>
      <c r="Z1040" s="69"/>
      <c r="AA1040" s="69"/>
      <c r="AB1040" s="69"/>
      <c r="AC1040" s="69"/>
      <c r="AD1040" s="67"/>
      <c r="AE1040" s="67"/>
      <c r="AF1040" s="69"/>
      <c r="AG1040" s="67"/>
      <c r="AH1040" s="121"/>
      <c r="AI1040" s="67"/>
      <c r="AJ1040" s="67"/>
      <c r="AK1040" s="67"/>
      <c r="AL1040" s="67"/>
      <c r="AM1040" s="67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4"/>
      <c r="U1041" s="2"/>
      <c r="V1041" s="69"/>
      <c r="W1041" s="121"/>
      <c r="X1041" s="105"/>
      <c r="Y1041" s="105"/>
      <c r="Z1041" s="69"/>
      <c r="AA1041" s="69"/>
      <c r="AB1041" s="69"/>
      <c r="AC1041" s="69"/>
      <c r="AD1041" s="67"/>
      <c r="AE1041" s="67"/>
      <c r="AF1041" s="69"/>
      <c r="AG1041" s="67"/>
      <c r="AH1041" s="121"/>
      <c r="AI1041" s="67"/>
      <c r="AJ1041" s="67"/>
      <c r="AK1041" s="67"/>
      <c r="AL1041" s="67"/>
      <c r="AM1041" s="67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4"/>
      <c r="U1042" s="2"/>
      <c r="V1042" s="69"/>
      <c r="W1042" s="121"/>
      <c r="X1042" s="105"/>
      <c r="Y1042" s="105"/>
      <c r="Z1042" s="69"/>
      <c r="AA1042" s="69"/>
      <c r="AB1042" s="69"/>
      <c r="AC1042" s="69"/>
      <c r="AD1042" s="67"/>
      <c r="AE1042" s="67"/>
      <c r="AF1042" s="69"/>
      <c r="AG1042" s="67"/>
      <c r="AH1042" s="121"/>
      <c r="AI1042" s="67"/>
      <c r="AJ1042" s="67"/>
      <c r="AK1042" s="67"/>
      <c r="AL1042" s="67"/>
      <c r="AM1042" s="67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4"/>
      <c r="U1043" s="2"/>
      <c r="V1043" s="69"/>
      <c r="W1043" s="121"/>
      <c r="X1043" s="105"/>
      <c r="Y1043" s="105"/>
      <c r="Z1043" s="69"/>
      <c r="AA1043" s="69"/>
      <c r="AB1043" s="69"/>
      <c r="AC1043" s="69"/>
      <c r="AD1043" s="67"/>
      <c r="AE1043" s="67"/>
      <c r="AF1043" s="69"/>
      <c r="AG1043" s="67"/>
      <c r="AH1043" s="121"/>
      <c r="AI1043" s="67"/>
      <c r="AJ1043" s="67"/>
      <c r="AK1043" s="67"/>
      <c r="AL1043" s="67"/>
      <c r="AM1043" s="67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4"/>
      <c r="U1044" s="2"/>
      <c r="V1044" s="69"/>
      <c r="W1044" s="121"/>
      <c r="X1044" s="105"/>
      <c r="Y1044" s="105"/>
      <c r="Z1044" s="69"/>
      <c r="AA1044" s="69"/>
      <c r="AB1044" s="69"/>
      <c r="AC1044" s="69"/>
      <c r="AD1044" s="67"/>
      <c r="AE1044" s="67"/>
      <c r="AF1044" s="69"/>
      <c r="AG1044" s="67"/>
      <c r="AH1044" s="121"/>
      <c r="AI1044" s="67"/>
      <c r="AJ1044" s="67"/>
      <c r="AK1044" s="67"/>
      <c r="AL1044" s="67"/>
      <c r="AM1044" s="67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4"/>
      <c r="U1045" s="2"/>
      <c r="V1045" s="69"/>
      <c r="W1045" s="121"/>
      <c r="X1045" s="105"/>
      <c r="Y1045" s="105"/>
      <c r="Z1045" s="69"/>
      <c r="AA1045" s="69"/>
      <c r="AB1045" s="69"/>
      <c r="AC1045" s="69"/>
      <c r="AD1045" s="67"/>
      <c r="AE1045" s="67"/>
      <c r="AF1045" s="69"/>
      <c r="AG1045" s="67"/>
      <c r="AH1045" s="121"/>
      <c r="AI1045" s="67"/>
      <c r="AJ1045" s="67"/>
      <c r="AK1045" s="67"/>
      <c r="AL1045" s="67"/>
      <c r="AM1045" s="67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4"/>
      <c r="U1046" s="2"/>
      <c r="V1046" s="69"/>
      <c r="W1046" s="121"/>
      <c r="X1046" s="105"/>
      <c r="Y1046" s="105"/>
      <c r="Z1046" s="69"/>
      <c r="AA1046" s="69"/>
      <c r="AB1046" s="69"/>
      <c r="AC1046" s="69"/>
      <c r="AD1046" s="67"/>
      <c r="AE1046" s="67"/>
      <c r="AF1046" s="69"/>
      <c r="AG1046" s="67"/>
      <c r="AH1046" s="121"/>
      <c r="AI1046" s="67"/>
      <c r="AJ1046" s="67"/>
      <c r="AK1046" s="67"/>
      <c r="AL1046" s="67"/>
      <c r="AM1046" s="67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4"/>
      <c r="U1047" s="2"/>
      <c r="V1047" s="69"/>
      <c r="W1047" s="121"/>
      <c r="X1047" s="105"/>
      <c r="Y1047" s="105"/>
      <c r="Z1047" s="69"/>
      <c r="AA1047" s="69"/>
      <c r="AB1047" s="69"/>
      <c r="AC1047" s="69"/>
      <c r="AD1047" s="67"/>
      <c r="AE1047" s="67"/>
      <c r="AF1047" s="69"/>
      <c r="AG1047" s="67"/>
      <c r="AH1047" s="121"/>
      <c r="AI1047" s="67"/>
      <c r="AJ1047" s="67"/>
      <c r="AK1047" s="67"/>
      <c r="AL1047" s="67"/>
      <c r="AM1047" s="67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4"/>
      <c r="U1048" s="2"/>
      <c r="V1048" s="69"/>
      <c r="W1048" s="121"/>
      <c r="X1048" s="105"/>
      <c r="Y1048" s="105"/>
      <c r="Z1048" s="69"/>
      <c r="AA1048" s="69"/>
      <c r="AB1048" s="69"/>
      <c r="AC1048" s="69"/>
      <c r="AD1048" s="67"/>
      <c r="AE1048" s="67"/>
      <c r="AF1048" s="69"/>
      <c r="AG1048" s="67"/>
      <c r="AH1048" s="121"/>
      <c r="AI1048" s="67"/>
      <c r="AJ1048" s="67"/>
      <c r="AK1048" s="67"/>
      <c r="AL1048" s="67"/>
      <c r="AM1048" s="67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4"/>
      <c r="U1049" s="2"/>
      <c r="V1049" s="69"/>
      <c r="W1049" s="121"/>
      <c r="X1049" s="105"/>
      <c r="Y1049" s="105"/>
      <c r="Z1049" s="69"/>
      <c r="AA1049" s="69"/>
      <c r="AB1049" s="69"/>
      <c r="AC1049" s="69"/>
      <c r="AD1049" s="67"/>
      <c r="AE1049" s="67"/>
      <c r="AF1049" s="69"/>
      <c r="AG1049" s="67"/>
      <c r="AH1049" s="121"/>
      <c r="AI1049" s="67"/>
      <c r="AJ1049" s="67"/>
      <c r="AK1049" s="67"/>
      <c r="AL1049" s="67"/>
      <c r="AM1049" s="67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4"/>
      <c r="U1050" s="2"/>
      <c r="V1050" s="69"/>
      <c r="W1050" s="121"/>
      <c r="X1050" s="105"/>
      <c r="Y1050" s="105"/>
      <c r="Z1050" s="69"/>
      <c r="AA1050" s="69"/>
      <c r="AB1050" s="69"/>
      <c r="AC1050" s="69"/>
      <c r="AD1050" s="67"/>
      <c r="AE1050" s="67"/>
      <c r="AF1050" s="69"/>
      <c r="AG1050" s="67"/>
      <c r="AH1050" s="121"/>
      <c r="AI1050" s="67"/>
      <c r="AJ1050" s="67"/>
      <c r="AK1050" s="67"/>
      <c r="AL1050" s="67"/>
      <c r="AM1050" s="67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4"/>
      <c r="U1051" s="2"/>
      <c r="V1051" s="69"/>
      <c r="W1051" s="121"/>
      <c r="X1051" s="105"/>
      <c r="Y1051" s="105"/>
      <c r="Z1051" s="69"/>
      <c r="AA1051" s="69"/>
      <c r="AB1051" s="69"/>
      <c r="AC1051" s="69"/>
      <c r="AD1051" s="67"/>
      <c r="AE1051" s="67"/>
      <c r="AF1051" s="69"/>
      <c r="AG1051" s="67"/>
      <c r="AH1051" s="121"/>
      <c r="AI1051" s="67"/>
      <c r="AJ1051" s="67"/>
      <c r="AK1051" s="67"/>
      <c r="AL1051" s="67"/>
      <c r="AM1051" s="67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4"/>
      <c r="U1052" s="2"/>
      <c r="V1052" s="69"/>
      <c r="W1052" s="121"/>
      <c r="X1052" s="105"/>
      <c r="Y1052" s="105"/>
      <c r="Z1052" s="69"/>
      <c r="AA1052" s="69"/>
      <c r="AB1052" s="69"/>
      <c r="AC1052" s="69"/>
      <c r="AD1052" s="67"/>
      <c r="AE1052" s="67"/>
      <c r="AF1052" s="69"/>
      <c r="AG1052" s="67"/>
      <c r="AH1052" s="121"/>
      <c r="AI1052" s="67"/>
      <c r="AJ1052" s="67"/>
      <c r="AK1052" s="67"/>
      <c r="AL1052" s="67"/>
      <c r="AM1052" s="67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4"/>
      <c r="U1053" s="2"/>
      <c r="V1053" s="69"/>
      <c r="W1053" s="121"/>
      <c r="X1053" s="105"/>
      <c r="Y1053" s="105"/>
      <c r="Z1053" s="69"/>
      <c r="AA1053" s="69"/>
      <c r="AB1053" s="69"/>
      <c r="AC1053" s="69"/>
      <c r="AD1053" s="67"/>
      <c r="AE1053" s="67"/>
      <c r="AF1053" s="69"/>
      <c r="AG1053" s="67"/>
      <c r="AH1053" s="121"/>
      <c r="AI1053" s="67"/>
      <c r="AJ1053" s="67"/>
      <c r="AK1053" s="67"/>
      <c r="AL1053" s="67"/>
      <c r="AM1053" s="67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4"/>
      <c r="U1054" s="2"/>
      <c r="V1054" s="69"/>
      <c r="W1054" s="121"/>
      <c r="X1054" s="105"/>
      <c r="Y1054" s="105"/>
      <c r="Z1054" s="69"/>
      <c r="AA1054" s="69"/>
      <c r="AB1054" s="69"/>
      <c r="AC1054" s="69"/>
      <c r="AD1054" s="67"/>
      <c r="AE1054" s="67"/>
      <c r="AF1054" s="69"/>
      <c r="AG1054" s="67"/>
      <c r="AH1054" s="121"/>
      <c r="AI1054" s="67"/>
      <c r="AJ1054" s="67"/>
      <c r="AK1054" s="67"/>
      <c r="AL1054" s="67"/>
      <c r="AM1054" s="67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4"/>
      <c r="U1055" s="2"/>
      <c r="V1055" s="69"/>
      <c r="W1055" s="121"/>
      <c r="X1055" s="105"/>
      <c r="Y1055" s="105"/>
      <c r="Z1055" s="69"/>
      <c r="AA1055" s="69"/>
      <c r="AB1055" s="69"/>
      <c r="AC1055" s="69"/>
      <c r="AD1055" s="67"/>
      <c r="AE1055" s="67"/>
      <c r="AF1055" s="69"/>
      <c r="AG1055" s="67"/>
      <c r="AH1055" s="121"/>
      <c r="AI1055" s="67"/>
      <c r="AJ1055" s="67"/>
      <c r="AK1055" s="67"/>
      <c r="AL1055" s="67"/>
      <c r="AM1055" s="67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4"/>
      <c r="U1056" s="2"/>
      <c r="V1056" s="69"/>
      <c r="W1056" s="121"/>
      <c r="X1056" s="105"/>
      <c r="Y1056" s="105"/>
      <c r="Z1056" s="69"/>
      <c r="AA1056" s="69"/>
      <c r="AB1056" s="69"/>
      <c r="AC1056" s="69"/>
      <c r="AD1056" s="67"/>
      <c r="AE1056" s="67"/>
      <c r="AF1056" s="69"/>
      <c r="AG1056" s="67"/>
      <c r="AH1056" s="121"/>
      <c r="AI1056" s="67"/>
      <c r="AJ1056" s="67"/>
      <c r="AK1056" s="67"/>
      <c r="AL1056" s="67"/>
      <c r="AM1056" s="67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4"/>
      <c r="U1057" s="2"/>
      <c r="V1057" s="69"/>
      <c r="W1057" s="121"/>
      <c r="X1057" s="105"/>
      <c r="Y1057" s="105"/>
      <c r="Z1057" s="69"/>
      <c r="AA1057" s="69"/>
      <c r="AB1057" s="69"/>
      <c r="AC1057" s="69"/>
      <c r="AD1057" s="67"/>
      <c r="AE1057" s="67"/>
      <c r="AF1057" s="69"/>
      <c r="AG1057" s="67"/>
      <c r="AH1057" s="121"/>
      <c r="AI1057" s="67"/>
      <c r="AJ1057" s="67"/>
      <c r="AK1057" s="67"/>
      <c r="AL1057" s="67"/>
      <c r="AM1057" s="67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4"/>
      <c r="U1058" s="2"/>
      <c r="V1058" s="69"/>
      <c r="W1058" s="121"/>
      <c r="X1058" s="105"/>
      <c r="Y1058" s="105"/>
      <c r="Z1058" s="69"/>
      <c r="AA1058" s="69"/>
      <c r="AB1058" s="69"/>
      <c r="AC1058" s="69"/>
      <c r="AD1058" s="67"/>
      <c r="AE1058" s="67"/>
      <c r="AF1058" s="69"/>
      <c r="AG1058" s="67"/>
      <c r="AH1058" s="121"/>
      <c r="AI1058" s="67"/>
      <c r="AJ1058" s="67"/>
      <c r="AK1058" s="67"/>
      <c r="AL1058" s="67"/>
      <c r="AM1058" s="67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4"/>
      <c r="U1059" s="2"/>
      <c r="V1059" s="69"/>
      <c r="W1059" s="121"/>
      <c r="X1059" s="105"/>
      <c r="Y1059" s="105"/>
      <c r="Z1059" s="69"/>
      <c r="AA1059" s="69"/>
      <c r="AB1059" s="69"/>
      <c r="AC1059" s="69"/>
      <c r="AD1059" s="67"/>
      <c r="AE1059" s="67"/>
      <c r="AF1059" s="69"/>
      <c r="AG1059" s="67"/>
      <c r="AH1059" s="121"/>
      <c r="AI1059" s="67"/>
      <c r="AJ1059" s="67"/>
      <c r="AK1059" s="67"/>
      <c r="AL1059" s="67"/>
      <c r="AM1059" s="67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4"/>
      <c r="U1060" s="2"/>
      <c r="V1060" s="69"/>
      <c r="W1060" s="121"/>
      <c r="X1060" s="105"/>
      <c r="Y1060" s="105"/>
      <c r="Z1060" s="69"/>
      <c r="AA1060" s="69"/>
      <c r="AB1060" s="69"/>
      <c r="AC1060" s="69"/>
      <c r="AD1060" s="67"/>
      <c r="AE1060" s="67"/>
      <c r="AF1060" s="69"/>
      <c r="AG1060" s="67"/>
      <c r="AH1060" s="121"/>
      <c r="AI1060" s="67"/>
      <c r="AJ1060" s="67"/>
      <c r="AK1060" s="67"/>
      <c r="AL1060" s="67"/>
      <c r="AM1060" s="67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4"/>
      <c r="U1061" s="2"/>
      <c r="V1061" s="69"/>
      <c r="W1061" s="121"/>
      <c r="X1061" s="105"/>
      <c r="Y1061" s="105"/>
      <c r="Z1061" s="69"/>
      <c r="AA1061" s="69"/>
      <c r="AB1061" s="69"/>
      <c r="AC1061" s="69"/>
      <c r="AD1061" s="67"/>
      <c r="AE1061" s="67"/>
      <c r="AF1061" s="69"/>
      <c r="AG1061" s="67"/>
      <c r="AH1061" s="121"/>
      <c r="AI1061" s="67"/>
      <c r="AJ1061" s="67"/>
      <c r="AK1061" s="67"/>
      <c r="AL1061" s="67"/>
      <c r="AM1061" s="67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4"/>
      <c r="U1062" s="2"/>
      <c r="V1062" s="69"/>
      <c r="W1062" s="121"/>
      <c r="X1062" s="105"/>
      <c r="Y1062" s="105"/>
      <c r="Z1062" s="69"/>
      <c r="AA1062" s="69"/>
      <c r="AB1062" s="69"/>
      <c r="AC1062" s="69"/>
      <c r="AD1062" s="67"/>
      <c r="AE1062" s="67"/>
      <c r="AF1062" s="69"/>
      <c r="AG1062" s="67"/>
      <c r="AH1062" s="121"/>
      <c r="AI1062" s="67"/>
      <c r="AJ1062" s="67"/>
      <c r="AK1062" s="67"/>
      <c r="AL1062" s="67"/>
      <c r="AM1062" s="67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4"/>
      <c r="U1063" s="2"/>
      <c r="V1063" s="69"/>
      <c r="W1063" s="121"/>
      <c r="X1063" s="105"/>
      <c r="Y1063" s="105"/>
      <c r="Z1063" s="69"/>
      <c r="AA1063" s="69"/>
      <c r="AB1063" s="69"/>
      <c r="AC1063" s="69"/>
      <c r="AD1063" s="67"/>
      <c r="AE1063" s="67"/>
      <c r="AF1063" s="69"/>
      <c r="AG1063" s="67"/>
      <c r="AH1063" s="121"/>
      <c r="AI1063" s="67"/>
      <c r="AJ1063" s="67"/>
      <c r="AK1063" s="67"/>
      <c r="AL1063" s="67"/>
      <c r="AM1063" s="67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4"/>
      <c r="U1064" s="2"/>
      <c r="V1064" s="69"/>
      <c r="W1064" s="121"/>
      <c r="X1064" s="105"/>
      <c r="Y1064" s="105"/>
      <c r="Z1064" s="69"/>
      <c r="AA1064" s="69"/>
      <c r="AB1064" s="69"/>
      <c r="AC1064" s="69"/>
      <c r="AD1064" s="67"/>
      <c r="AE1064" s="67"/>
      <c r="AF1064" s="69"/>
      <c r="AG1064" s="67"/>
      <c r="AH1064" s="121"/>
      <c r="AI1064" s="67"/>
      <c r="AJ1064" s="67"/>
      <c r="AK1064" s="67"/>
      <c r="AL1064" s="67"/>
      <c r="AM1064" s="67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4"/>
      <c r="U1065" s="2"/>
      <c r="V1065" s="69"/>
      <c r="W1065" s="121"/>
      <c r="X1065" s="105"/>
      <c r="Y1065" s="105"/>
      <c r="Z1065" s="69"/>
      <c r="AA1065" s="69"/>
      <c r="AB1065" s="69"/>
      <c r="AC1065" s="69"/>
      <c r="AD1065" s="67"/>
      <c r="AE1065" s="67"/>
      <c r="AF1065" s="69"/>
      <c r="AG1065" s="67"/>
      <c r="AH1065" s="121"/>
      <c r="AI1065" s="67"/>
      <c r="AJ1065" s="67"/>
      <c r="AK1065" s="67"/>
      <c r="AL1065" s="67"/>
      <c r="AM1065" s="67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4"/>
      <c r="U1066" s="2"/>
      <c r="V1066" s="69"/>
      <c r="W1066" s="121"/>
      <c r="X1066" s="105"/>
      <c r="Y1066" s="105"/>
      <c r="Z1066" s="69"/>
      <c r="AA1066" s="69"/>
      <c r="AB1066" s="69"/>
      <c r="AC1066" s="69"/>
      <c r="AD1066" s="67"/>
      <c r="AE1066" s="67"/>
      <c r="AF1066" s="69"/>
      <c r="AG1066" s="67"/>
      <c r="AH1066" s="121"/>
      <c r="AI1066" s="67"/>
      <c r="AJ1066" s="67"/>
      <c r="AK1066" s="67"/>
      <c r="AL1066" s="67"/>
      <c r="AM1066" s="67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4"/>
      <c r="U1067" s="2"/>
      <c r="V1067" s="69"/>
      <c r="W1067" s="121"/>
      <c r="X1067" s="105"/>
      <c r="Y1067" s="105"/>
      <c r="Z1067" s="69"/>
      <c r="AA1067" s="69"/>
      <c r="AB1067" s="69"/>
      <c r="AC1067" s="69"/>
      <c r="AD1067" s="67"/>
      <c r="AE1067" s="67"/>
      <c r="AF1067" s="69"/>
      <c r="AG1067" s="67"/>
      <c r="AH1067" s="121"/>
      <c r="AI1067" s="67"/>
      <c r="AJ1067" s="67"/>
      <c r="AK1067" s="67"/>
      <c r="AL1067" s="67"/>
      <c r="AM1067" s="67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4"/>
      <c r="U1068" s="2"/>
      <c r="V1068" s="69"/>
      <c r="W1068" s="121"/>
      <c r="X1068" s="105"/>
      <c r="Y1068" s="105"/>
      <c r="Z1068" s="69"/>
      <c r="AA1068" s="69"/>
      <c r="AB1068" s="69"/>
      <c r="AC1068" s="69"/>
      <c r="AD1068" s="67"/>
      <c r="AE1068" s="67"/>
      <c r="AF1068" s="69"/>
      <c r="AG1068" s="67"/>
      <c r="AH1068" s="121"/>
      <c r="AI1068" s="67"/>
      <c r="AJ1068" s="67"/>
      <c r="AK1068" s="67"/>
      <c r="AL1068" s="67"/>
      <c r="AM1068" s="67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4"/>
      <c r="U1069" s="2"/>
      <c r="V1069" s="69"/>
      <c r="W1069" s="121"/>
      <c r="X1069" s="105"/>
      <c r="Y1069" s="105"/>
      <c r="Z1069" s="69"/>
      <c r="AA1069" s="69"/>
      <c r="AB1069" s="69"/>
      <c r="AC1069" s="69"/>
      <c r="AD1069" s="67"/>
      <c r="AE1069" s="67"/>
      <c r="AF1069" s="69"/>
      <c r="AG1069" s="67"/>
      <c r="AH1069" s="121"/>
      <c r="AI1069" s="67"/>
      <c r="AJ1069" s="67"/>
      <c r="AK1069" s="67"/>
      <c r="AL1069" s="67"/>
      <c r="AM1069" s="67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4"/>
      <c r="U1070" s="2"/>
      <c r="V1070" s="69"/>
      <c r="W1070" s="121"/>
      <c r="X1070" s="105"/>
      <c r="Y1070" s="105"/>
      <c r="Z1070" s="69"/>
      <c r="AA1070" s="69"/>
      <c r="AB1070" s="69"/>
      <c r="AC1070" s="69"/>
      <c r="AD1070" s="67"/>
      <c r="AE1070" s="67"/>
      <c r="AF1070" s="69"/>
      <c r="AG1070" s="67"/>
      <c r="AH1070" s="121"/>
      <c r="AI1070" s="67"/>
      <c r="AJ1070" s="67"/>
      <c r="AK1070" s="67"/>
      <c r="AL1070" s="67"/>
      <c r="AM1070" s="67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4"/>
      <c r="U1071" s="2"/>
      <c r="V1071" s="69"/>
      <c r="W1071" s="121"/>
      <c r="X1071" s="105"/>
      <c r="Y1071" s="105"/>
      <c r="Z1071" s="69"/>
      <c r="AA1071" s="69"/>
      <c r="AB1071" s="69"/>
      <c r="AC1071" s="69"/>
      <c r="AD1071" s="67"/>
      <c r="AE1071" s="67"/>
      <c r="AF1071" s="69"/>
      <c r="AG1071" s="67"/>
      <c r="AH1071" s="121"/>
      <c r="AI1071" s="67"/>
      <c r="AJ1071" s="67"/>
      <c r="AK1071" s="67"/>
      <c r="AL1071" s="67"/>
      <c r="AM1071" s="67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4"/>
      <c r="U1072" s="2"/>
      <c r="V1072" s="69"/>
      <c r="W1072" s="121"/>
      <c r="X1072" s="105"/>
      <c r="Y1072" s="105"/>
      <c r="Z1072" s="69"/>
      <c r="AA1072" s="69"/>
      <c r="AB1072" s="69"/>
      <c r="AC1072" s="69"/>
      <c r="AD1072" s="67"/>
      <c r="AE1072" s="67"/>
      <c r="AF1072" s="69"/>
      <c r="AG1072" s="67"/>
      <c r="AH1072" s="121"/>
      <c r="AI1072" s="67"/>
      <c r="AJ1072" s="67"/>
      <c r="AK1072" s="67"/>
      <c r="AL1072" s="67"/>
      <c r="AM1072" s="67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4"/>
      <c r="U1073" s="2"/>
      <c r="V1073" s="69"/>
      <c r="W1073" s="121"/>
      <c r="X1073" s="105"/>
      <c r="Y1073" s="105"/>
      <c r="Z1073" s="69"/>
      <c r="AA1073" s="69"/>
      <c r="AB1073" s="69"/>
      <c r="AC1073" s="69"/>
      <c r="AD1073" s="67"/>
      <c r="AE1073" s="67"/>
      <c r="AF1073" s="69"/>
      <c r="AG1073" s="67"/>
      <c r="AH1073" s="121"/>
      <c r="AI1073" s="67"/>
      <c r="AJ1073" s="67"/>
      <c r="AK1073" s="67"/>
      <c r="AL1073" s="67"/>
      <c r="AM1073" s="67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4"/>
      <c r="U1074" s="2"/>
      <c r="V1074" s="69"/>
      <c r="W1074" s="121"/>
      <c r="X1074" s="105"/>
      <c r="Y1074" s="105"/>
      <c r="Z1074" s="69"/>
      <c r="AA1074" s="69"/>
      <c r="AB1074" s="69"/>
      <c r="AC1074" s="69"/>
      <c r="AD1074" s="67"/>
      <c r="AE1074" s="67"/>
      <c r="AF1074" s="69"/>
      <c r="AG1074" s="67"/>
      <c r="AH1074" s="121"/>
      <c r="AI1074" s="67"/>
      <c r="AJ1074" s="67"/>
      <c r="AK1074" s="67"/>
      <c r="AL1074" s="67"/>
      <c r="AM1074" s="67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4"/>
      <c r="U1075" s="2"/>
      <c r="V1075" s="69"/>
      <c r="W1075" s="121"/>
      <c r="X1075" s="105"/>
      <c r="Y1075" s="105"/>
      <c r="Z1075" s="69"/>
      <c r="AA1075" s="69"/>
      <c r="AB1075" s="69"/>
      <c r="AC1075" s="69"/>
      <c r="AD1075" s="67"/>
      <c r="AE1075" s="67"/>
      <c r="AF1075" s="69"/>
      <c r="AG1075" s="67"/>
      <c r="AH1075" s="121"/>
      <c r="AI1075" s="67"/>
      <c r="AJ1075" s="67"/>
      <c r="AK1075" s="67"/>
      <c r="AL1075" s="67"/>
      <c r="AM1075" s="67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4"/>
      <c r="U1076" s="2"/>
      <c r="V1076" s="69"/>
      <c r="W1076" s="121"/>
      <c r="X1076" s="105"/>
      <c r="Y1076" s="105"/>
      <c r="Z1076" s="69"/>
      <c r="AA1076" s="69"/>
      <c r="AB1076" s="69"/>
      <c r="AC1076" s="69"/>
      <c r="AD1076" s="67"/>
      <c r="AE1076" s="67"/>
      <c r="AF1076" s="69"/>
      <c r="AG1076" s="67"/>
      <c r="AH1076" s="121"/>
      <c r="AI1076" s="67"/>
      <c r="AJ1076" s="67"/>
      <c r="AK1076" s="67"/>
      <c r="AL1076" s="67"/>
      <c r="AM1076" s="67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4"/>
      <c r="U1077" s="2"/>
      <c r="V1077" s="69"/>
      <c r="W1077" s="121"/>
      <c r="X1077" s="105"/>
      <c r="Y1077" s="105"/>
      <c r="Z1077" s="69"/>
      <c r="AA1077" s="69"/>
      <c r="AB1077" s="69"/>
      <c r="AC1077" s="69"/>
      <c r="AD1077" s="67"/>
      <c r="AE1077" s="67"/>
      <c r="AF1077" s="69"/>
      <c r="AG1077" s="67"/>
      <c r="AH1077" s="121"/>
      <c r="AI1077" s="67"/>
      <c r="AJ1077" s="67"/>
      <c r="AK1077" s="67"/>
      <c r="AL1077" s="67"/>
      <c r="AM1077" s="67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4"/>
      <c r="U1078" s="2"/>
      <c r="V1078" s="69"/>
      <c r="W1078" s="121"/>
      <c r="X1078" s="105"/>
      <c r="Y1078" s="105"/>
      <c r="Z1078" s="69"/>
      <c r="AA1078" s="69"/>
      <c r="AB1078" s="69"/>
      <c r="AC1078" s="69"/>
      <c r="AD1078" s="67"/>
      <c r="AE1078" s="67"/>
      <c r="AF1078" s="69"/>
      <c r="AG1078" s="67"/>
      <c r="AH1078" s="121"/>
      <c r="AI1078" s="67"/>
      <c r="AJ1078" s="67"/>
      <c r="AK1078" s="67"/>
      <c r="AL1078" s="67"/>
      <c r="AM1078" s="67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4"/>
      <c r="U1079" s="2"/>
      <c r="V1079" s="69"/>
      <c r="W1079" s="121"/>
      <c r="X1079" s="105"/>
      <c r="Y1079" s="105"/>
      <c r="Z1079" s="69"/>
      <c r="AA1079" s="69"/>
      <c r="AB1079" s="69"/>
      <c r="AC1079" s="69"/>
      <c r="AD1079" s="67"/>
      <c r="AE1079" s="67"/>
      <c r="AF1079" s="69"/>
      <c r="AG1079" s="67"/>
      <c r="AH1079" s="121"/>
      <c r="AI1079" s="67"/>
      <c r="AJ1079" s="67"/>
      <c r="AK1079" s="67"/>
      <c r="AL1079" s="67"/>
      <c r="AM1079" s="67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4"/>
      <c r="U1080" s="2"/>
      <c r="V1080" s="69"/>
      <c r="W1080" s="121"/>
      <c r="X1080" s="105"/>
      <c r="Y1080" s="105"/>
      <c r="Z1080" s="69"/>
      <c r="AA1080" s="69"/>
      <c r="AB1080" s="69"/>
      <c r="AC1080" s="69"/>
      <c r="AD1080" s="67"/>
      <c r="AE1080" s="67"/>
      <c r="AF1080" s="69"/>
      <c r="AG1080" s="67"/>
      <c r="AH1080" s="121"/>
      <c r="AI1080" s="67"/>
      <c r="AJ1080" s="67"/>
      <c r="AK1080" s="67"/>
      <c r="AL1080" s="67"/>
      <c r="AM1080" s="67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4"/>
      <c r="U1081" s="2"/>
      <c r="V1081" s="69"/>
      <c r="W1081" s="121"/>
      <c r="X1081" s="105"/>
      <c r="Y1081" s="105"/>
      <c r="Z1081" s="69"/>
      <c r="AA1081" s="69"/>
      <c r="AB1081" s="69"/>
      <c r="AC1081" s="69"/>
      <c r="AD1081" s="67"/>
      <c r="AE1081" s="67"/>
      <c r="AF1081" s="69"/>
      <c r="AG1081" s="67"/>
      <c r="AH1081" s="121"/>
      <c r="AI1081" s="67"/>
      <c r="AJ1081" s="67"/>
      <c r="AK1081" s="67"/>
      <c r="AL1081" s="67"/>
      <c r="AM1081" s="67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4"/>
      <c r="U1082" s="2"/>
      <c r="V1082" s="69"/>
      <c r="W1082" s="121"/>
      <c r="X1082" s="105"/>
      <c r="Y1082" s="105"/>
      <c r="Z1082" s="69"/>
      <c r="AA1082" s="69"/>
      <c r="AB1082" s="69"/>
      <c r="AC1082" s="69"/>
      <c r="AD1082" s="67"/>
      <c r="AE1082" s="67"/>
      <c r="AF1082" s="69"/>
      <c r="AG1082" s="67"/>
      <c r="AH1082" s="121"/>
      <c r="AI1082" s="67"/>
      <c r="AJ1082" s="67"/>
      <c r="AK1082" s="67"/>
      <c r="AL1082" s="67"/>
      <c r="AM1082" s="67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4"/>
      <c r="U1083" s="2"/>
      <c r="V1083" s="69"/>
      <c r="W1083" s="121"/>
      <c r="X1083" s="105"/>
      <c r="Y1083" s="105"/>
      <c r="Z1083" s="69"/>
      <c r="AA1083" s="69"/>
      <c r="AB1083" s="69"/>
      <c r="AC1083" s="69"/>
      <c r="AD1083" s="67"/>
      <c r="AE1083" s="67"/>
      <c r="AF1083" s="69"/>
      <c r="AG1083" s="67"/>
      <c r="AH1083" s="121"/>
      <c r="AI1083" s="67"/>
      <c r="AJ1083" s="67"/>
      <c r="AK1083" s="67"/>
      <c r="AL1083" s="67"/>
      <c r="AM1083" s="67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4"/>
      <c r="U1084" s="2"/>
      <c r="V1084" s="69"/>
      <c r="W1084" s="121"/>
      <c r="X1084" s="105"/>
      <c r="Y1084" s="105"/>
      <c r="Z1084" s="69"/>
      <c r="AA1084" s="69"/>
      <c r="AB1084" s="69"/>
      <c r="AC1084" s="69"/>
      <c r="AD1084" s="67"/>
      <c r="AE1084" s="67"/>
      <c r="AF1084" s="69"/>
      <c r="AG1084" s="67"/>
      <c r="AH1084" s="121"/>
      <c r="AI1084" s="67"/>
      <c r="AJ1084" s="67"/>
      <c r="AK1084" s="67"/>
      <c r="AL1084" s="67"/>
      <c r="AM1084" s="67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4"/>
      <c r="U1085" s="2"/>
      <c r="V1085" s="69"/>
      <c r="W1085" s="121"/>
      <c r="X1085" s="105"/>
      <c r="Y1085" s="105"/>
      <c r="Z1085" s="69"/>
      <c r="AA1085" s="69"/>
      <c r="AB1085" s="69"/>
      <c r="AC1085" s="69"/>
      <c r="AD1085" s="67"/>
      <c r="AE1085" s="67"/>
      <c r="AF1085" s="69"/>
      <c r="AG1085" s="67"/>
      <c r="AH1085" s="121"/>
      <c r="AI1085" s="67"/>
      <c r="AJ1085" s="67"/>
      <c r="AK1085" s="67"/>
      <c r="AL1085" s="67"/>
      <c r="AM1085" s="67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4"/>
      <c r="U1086" s="2"/>
      <c r="V1086" s="69"/>
      <c r="W1086" s="121"/>
      <c r="X1086" s="105"/>
      <c r="Y1086" s="105"/>
      <c r="Z1086" s="69"/>
      <c r="AA1086" s="69"/>
      <c r="AB1086" s="69"/>
      <c r="AC1086" s="69"/>
      <c r="AD1086" s="67"/>
      <c r="AE1086" s="67"/>
      <c r="AF1086" s="69"/>
      <c r="AG1086" s="67"/>
      <c r="AH1086" s="121"/>
      <c r="AI1086" s="67"/>
      <c r="AJ1086" s="67"/>
      <c r="AK1086" s="67"/>
      <c r="AL1086" s="67"/>
      <c r="AM1086" s="67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4"/>
      <c r="U1087" s="2"/>
      <c r="V1087" s="69"/>
      <c r="W1087" s="121"/>
      <c r="X1087" s="105"/>
      <c r="Y1087" s="105"/>
      <c r="Z1087" s="69"/>
      <c r="AA1087" s="69"/>
      <c r="AB1087" s="69"/>
      <c r="AC1087" s="69"/>
      <c r="AD1087" s="67"/>
      <c r="AE1087" s="67"/>
      <c r="AF1087" s="69"/>
      <c r="AG1087" s="67"/>
      <c r="AH1087" s="121"/>
      <c r="AI1087" s="67"/>
      <c r="AJ1087" s="67"/>
      <c r="AK1087" s="67"/>
      <c r="AL1087" s="67"/>
      <c r="AM1087" s="67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4"/>
      <c r="U1088" s="2"/>
      <c r="V1088" s="69"/>
      <c r="W1088" s="121"/>
      <c r="X1088" s="105"/>
      <c r="Y1088" s="105"/>
      <c r="Z1088" s="69"/>
      <c r="AA1088" s="69"/>
      <c r="AB1088" s="69"/>
      <c r="AC1088" s="69"/>
      <c r="AD1088" s="67"/>
      <c r="AE1088" s="67"/>
      <c r="AF1088" s="69"/>
      <c r="AG1088" s="67"/>
      <c r="AH1088" s="121"/>
      <c r="AI1088" s="67"/>
      <c r="AJ1088" s="67"/>
      <c r="AK1088" s="67"/>
      <c r="AL1088" s="67"/>
      <c r="AM1088" s="67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4"/>
      <c r="U1089" s="2"/>
      <c r="V1089" s="69"/>
      <c r="W1089" s="121"/>
      <c r="X1089" s="105"/>
      <c r="Y1089" s="105"/>
      <c r="Z1089" s="69"/>
      <c r="AA1089" s="69"/>
      <c r="AB1089" s="69"/>
      <c r="AC1089" s="69"/>
      <c r="AD1089" s="67"/>
      <c r="AE1089" s="67"/>
      <c r="AF1089" s="69"/>
      <c r="AG1089" s="67"/>
      <c r="AH1089" s="121"/>
      <c r="AI1089" s="67"/>
      <c r="AJ1089" s="67"/>
      <c r="AK1089" s="67"/>
      <c r="AL1089" s="67"/>
      <c r="AM1089" s="67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4"/>
      <c r="U1090" s="2"/>
      <c r="V1090" s="69"/>
      <c r="W1090" s="121"/>
      <c r="X1090" s="105"/>
      <c r="Y1090" s="105"/>
      <c r="Z1090" s="69"/>
      <c r="AA1090" s="69"/>
      <c r="AB1090" s="69"/>
      <c r="AC1090" s="69"/>
      <c r="AD1090" s="67"/>
      <c r="AE1090" s="67"/>
      <c r="AF1090" s="69"/>
      <c r="AG1090" s="67"/>
      <c r="AH1090" s="121"/>
      <c r="AI1090" s="67"/>
      <c r="AJ1090" s="67"/>
      <c r="AK1090" s="67"/>
      <c r="AL1090" s="67"/>
      <c r="AM1090" s="67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4"/>
      <c r="U1091" s="2"/>
      <c r="V1091" s="69"/>
      <c r="W1091" s="121"/>
      <c r="X1091" s="105"/>
      <c r="Y1091" s="105"/>
      <c r="Z1091" s="69"/>
      <c r="AA1091" s="69"/>
      <c r="AB1091" s="69"/>
      <c r="AC1091" s="69"/>
      <c r="AD1091" s="67"/>
      <c r="AE1091" s="67"/>
      <c r="AF1091" s="69"/>
      <c r="AG1091" s="67"/>
      <c r="AH1091" s="121"/>
      <c r="AI1091" s="67"/>
      <c r="AJ1091" s="67"/>
      <c r="AK1091" s="67"/>
      <c r="AL1091" s="67"/>
      <c r="AM1091" s="67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4"/>
      <c r="U1092" s="2"/>
      <c r="V1092" s="69"/>
      <c r="W1092" s="121"/>
      <c r="X1092" s="105"/>
      <c r="Y1092" s="105"/>
      <c r="Z1092" s="69"/>
      <c r="AA1092" s="69"/>
      <c r="AB1092" s="69"/>
      <c r="AC1092" s="69"/>
      <c r="AD1092" s="67"/>
      <c r="AE1092" s="67"/>
      <c r="AF1092" s="69"/>
      <c r="AG1092" s="67"/>
      <c r="AH1092" s="121"/>
      <c r="AI1092" s="67"/>
      <c r="AJ1092" s="67"/>
      <c r="AK1092" s="67"/>
      <c r="AL1092" s="67"/>
      <c r="AM1092" s="67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4"/>
      <c r="U1093" s="2"/>
      <c r="V1093" s="69"/>
      <c r="W1093" s="121"/>
      <c r="X1093" s="105"/>
      <c r="Y1093" s="105"/>
      <c r="Z1093" s="69"/>
      <c r="AA1093" s="69"/>
      <c r="AB1093" s="69"/>
      <c r="AC1093" s="69"/>
      <c r="AD1093" s="67"/>
      <c r="AE1093" s="67"/>
      <c r="AF1093" s="69"/>
      <c r="AG1093" s="67"/>
      <c r="AH1093" s="121"/>
      <c r="AI1093" s="67"/>
      <c r="AJ1093" s="67"/>
      <c r="AK1093" s="67"/>
      <c r="AL1093" s="67"/>
      <c r="AM1093" s="67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4"/>
      <c r="U1094" s="2"/>
      <c r="V1094" s="69"/>
      <c r="W1094" s="121"/>
      <c r="X1094" s="105"/>
      <c r="Y1094" s="105"/>
      <c r="Z1094" s="69"/>
      <c r="AA1094" s="69"/>
      <c r="AB1094" s="69"/>
      <c r="AC1094" s="69"/>
      <c r="AD1094" s="67"/>
      <c r="AE1094" s="67"/>
      <c r="AF1094" s="69"/>
      <c r="AG1094" s="67"/>
      <c r="AH1094" s="121"/>
      <c r="AI1094" s="67"/>
      <c r="AJ1094" s="67"/>
      <c r="AK1094" s="67"/>
      <c r="AL1094" s="67"/>
      <c r="AM1094" s="67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4"/>
      <c r="U1095" s="2"/>
      <c r="V1095" s="69"/>
      <c r="W1095" s="121"/>
      <c r="X1095" s="105"/>
      <c r="Y1095" s="105"/>
      <c r="Z1095" s="69"/>
      <c r="AA1095" s="69"/>
      <c r="AB1095" s="69"/>
      <c r="AC1095" s="69"/>
      <c r="AD1095" s="67"/>
      <c r="AE1095" s="67"/>
      <c r="AF1095" s="69"/>
      <c r="AG1095" s="67"/>
      <c r="AH1095" s="121"/>
      <c r="AI1095" s="67"/>
      <c r="AJ1095" s="67"/>
      <c r="AK1095" s="67"/>
      <c r="AL1095" s="67"/>
      <c r="AM1095" s="67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4"/>
      <c r="U1096" s="2"/>
      <c r="V1096" s="69"/>
      <c r="W1096" s="121"/>
      <c r="X1096" s="105"/>
      <c r="Y1096" s="105"/>
      <c r="Z1096" s="69"/>
      <c r="AA1096" s="69"/>
      <c r="AB1096" s="69"/>
      <c r="AC1096" s="69"/>
      <c r="AD1096" s="67"/>
      <c r="AE1096" s="67"/>
      <c r="AF1096" s="69"/>
      <c r="AG1096" s="67"/>
      <c r="AH1096" s="121"/>
      <c r="AI1096" s="67"/>
      <c r="AJ1096" s="67"/>
      <c r="AK1096" s="67"/>
      <c r="AL1096" s="67"/>
      <c r="AM1096" s="67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4"/>
      <c r="U1097" s="2"/>
      <c r="V1097" s="69"/>
      <c r="W1097" s="121"/>
      <c r="X1097" s="105"/>
      <c r="Y1097" s="105"/>
      <c r="Z1097" s="69"/>
      <c r="AA1097" s="69"/>
      <c r="AB1097" s="69"/>
      <c r="AC1097" s="69"/>
      <c r="AD1097" s="67"/>
      <c r="AE1097" s="67"/>
      <c r="AF1097" s="69"/>
      <c r="AG1097" s="67"/>
      <c r="AH1097" s="121"/>
      <c r="AI1097" s="67"/>
      <c r="AJ1097" s="67"/>
      <c r="AK1097" s="67"/>
      <c r="AL1097" s="67"/>
      <c r="AM1097" s="67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4"/>
      <c r="U1098" s="2"/>
      <c r="V1098" s="69"/>
      <c r="W1098" s="121"/>
      <c r="X1098" s="105"/>
      <c r="Y1098" s="105"/>
      <c r="Z1098" s="69"/>
      <c r="AA1098" s="69"/>
      <c r="AB1098" s="69"/>
      <c r="AC1098" s="69"/>
      <c r="AD1098" s="67"/>
      <c r="AE1098" s="67"/>
      <c r="AF1098" s="69"/>
      <c r="AG1098" s="67"/>
      <c r="AH1098" s="121"/>
      <c r="AI1098" s="67"/>
      <c r="AJ1098" s="67"/>
      <c r="AK1098" s="67"/>
      <c r="AL1098" s="67"/>
      <c r="AM1098" s="67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4"/>
      <c r="U1099" s="2"/>
      <c r="V1099" s="69"/>
      <c r="W1099" s="121"/>
      <c r="X1099" s="105"/>
      <c r="Y1099" s="105"/>
      <c r="Z1099" s="69"/>
      <c r="AA1099" s="69"/>
      <c r="AB1099" s="69"/>
      <c r="AC1099" s="69"/>
      <c r="AD1099" s="67"/>
      <c r="AE1099" s="67"/>
      <c r="AF1099" s="69"/>
      <c r="AG1099" s="67"/>
      <c r="AH1099" s="121"/>
      <c r="AI1099" s="67"/>
      <c r="AJ1099" s="67"/>
      <c r="AK1099" s="67"/>
      <c r="AL1099" s="67"/>
      <c r="AM1099" s="67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4"/>
      <c r="U1100" s="2"/>
      <c r="V1100" s="69"/>
      <c r="W1100" s="121"/>
      <c r="X1100" s="105"/>
      <c r="Y1100" s="105"/>
      <c r="Z1100" s="69"/>
      <c r="AA1100" s="69"/>
      <c r="AB1100" s="69"/>
      <c r="AC1100" s="69"/>
      <c r="AD1100" s="67"/>
      <c r="AE1100" s="67"/>
      <c r="AF1100" s="69"/>
      <c r="AG1100" s="67"/>
      <c r="AH1100" s="121"/>
      <c r="AI1100" s="67"/>
      <c r="AJ1100" s="67"/>
      <c r="AK1100" s="67"/>
      <c r="AL1100" s="67"/>
      <c r="AM1100" s="67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4"/>
      <c r="U1101" s="2"/>
      <c r="V1101" s="69"/>
      <c r="W1101" s="121"/>
      <c r="X1101" s="105"/>
      <c r="Y1101" s="105"/>
      <c r="Z1101" s="69"/>
      <c r="AA1101" s="69"/>
      <c r="AB1101" s="69"/>
      <c r="AC1101" s="69"/>
      <c r="AD1101" s="67"/>
      <c r="AE1101" s="67"/>
      <c r="AF1101" s="69"/>
      <c r="AG1101" s="67"/>
      <c r="AH1101" s="121"/>
      <c r="AI1101" s="67"/>
      <c r="AJ1101" s="67"/>
      <c r="AK1101" s="67"/>
      <c r="AL1101" s="67"/>
      <c r="AM1101" s="67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4"/>
      <c r="U1102" s="2"/>
      <c r="V1102" s="69"/>
      <c r="W1102" s="121"/>
      <c r="X1102" s="105"/>
      <c r="Y1102" s="105"/>
      <c r="Z1102" s="69"/>
      <c r="AA1102" s="69"/>
      <c r="AB1102" s="69"/>
      <c r="AC1102" s="69"/>
      <c r="AD1102" s="67"/>
      <c r="AE1102" s="67"/>
      <c r="AF1102" s="69"/>
      <c r="AG1102" s="67"/>
      <c r="AH1102" s="121"/>
      <c r="AI1102" s="67"/>
      <c r="AJ1102" s="67"/>
      <c r="AK1102" s="67"/>
      <c r="AL1102" s="67"/>
      <c r="AM1102" s="67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4"/>
      <c r="U1103" s="2"/>
      <c r="V1103" s="69"/>
      <c r="W1103" s="121"/>
      <c r="X1103" s="105"/>
      <c r="Y1103" s="105"/>
      <c r="Z1103" s="69"/>
      <c r="AA1103" s="69"/>
      <c r="AB1103" s="69"/>
      <c r="AC1103" s="69"/>
      <c r="AD1103" s="67"/>
      <c r="AE1103" s="67"/>
      <c r="AF1103" s="69"/>
      <c r="AG1103" s="67"/>
      <c r="AH1103" s="121"/>
      <c r="AI1103" s="67"/>
      <c r="AJ1103" s="67"/>
      <c r="AK1103" s="67"/>
      <c r="AL1103" s="67"/>
      <c r="AM1103" s="67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4"/>
      <c r="U1104" s="2"/>
      <c r="V1104" s="69"/>
      <c r="W1104" s="121"/>
      <c r="X1104" s="105"/>
      <c r="Y1104" s="105"/>
      <c r="Z1104" s="69"/>
      <c r="AA1104" s="69"/>
      <c r="AB1104" s="69"/>
      <c r="AC1104" s="69"/>
      <c r="AD1104" s="67"/>
      <c r="AE1104" s="67"/>
      <c r="AF1104" s="69"/>
      <c r="AG1104" s="67"/>
      <c r="AH1104" s="121"/>
      <c r="AI1104" s="67"/>
      <c r="AJ1104" s="67"/>
      <c r="AK1104" s="67"/>
      <c r="AL1104" s="67"/>
      <c r="AM1104" s="67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4"/>
      <c r="U1105" s="2"/>
      <c r="V1105" s="69"/>
      <c r="W1105" s="121"/>
      <c r="X1105" s="105"/>
      <c r="Y1105" s="105"/>
      <c r="Z1105" s="69"/>
      <c r="AA1105" s="69"/>
      <c r="AB1105" s="69"/>
      <c r="AC1105" s="69"/>
      <c r="AD1105" s="67"/>
      <c r="AE1105" s="67"/>
      <c r="AF1105" s="69"/>
      <c r="AG1105" s="67"/>
      <c r="AH1105" s="121"/>
      <c r="AI1105" s="67"/>
      <c r="AJ1105" s="67"/>
      <c r="AK1105" s="67"/>
      <c r="AL1105" s="67"/>
      <c r="AM1105" s="67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4"/>
      <c r="U1106" s="2"/>
      <c r="V1106" s="69"/>
      <c r="W1106" s="121"/>
      <c r="X1106" s="105"/>
      <c r="Y1106" s="105"/>
      <c r="Z1106" s="69"/>
      <c r="AA1106" s="69"/>
      <c r="AB1106" s="69"/>
      <c r="AC1106" s="69"/>
      <c r="AD1106" s="67"/>
      <c r="AE1106" s="67"/>
      <c r="AF1106" s="69"/>
      <c r="AG1106" s="67"/>
      <c r="AH1106" s="121"/>
      <c r="AI1106" s="67"/>
      <c r="AJ1106" s="67"/>
      <c r="AK1106" s="67"/>
      <c r="AL1106" s="67"/>
      <c r="AM1106" s="67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4"/>
      <c r="U1107" s="2"/>
      <c r="V1107" s="69"/>
      <c r="W1107" s="121"/>
      <c r="X1107" s="105"/>
      <c r="Y1107" s="105"/>
      <c r="Z1107" s="69"/>
      <c r="AA1107" s="69"/>
      <c r="AB1107" s="69"/>
      <c r="AC1107" s="69"/>
      <c r="AD1107" s="67"/>
      <c r="AE1107" s="67"/>
      <c r="AF1107" s="69"/>
      <c r="AG1107" s="67"/>
      <c r="AH1107" s="121"/>
      <c r="AI1107" s="67"/>
      <c r="AJ1107" s="67"/>
      <c r="AK1107" s="67"/>
      <c r="AL1107" s="67"/>
      <c r="AM1107" s="67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4"/>
      <c r="U1108" s="2"/>
      <c r="V1108" s="69"/>
      <c r="W1108" s="121"/>
      <c r="X1108" s="105"/>
      <c r="Y1108" s="105"/>
      <c r="Z1108" s="69"/>
      <c r="AA1108" s="69"/>
      <c r="AB1108" s="69"/>
      <c r="AC1108" s="69"/>
      <c r="AD1108" s="67"/>
      <c r="AE1108" s="67"/>
      <c r="AF1108" s="69"/>
      <c r="AG1108" s="67"/>
      <c r="AH1108" s="121"/>
      <c r="AI1108" s="67"/>
      <c r="AJ1108" s="67"/>
      <c r="AK1108" s="67"/>
      <c r="AL1108" s="67"/>
      <c r="AM1108" s="67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4"/>
      <c r="U1109" s="2"/>
      <c r="V1109" s="69"/>
      <c r="W1109" s="121"/>
      <c r="X1109" s="105"/>
      <c r="Y1109" s="105"/>
      <c r="Z1109" s="69"/>
      <c r="AA1109" s="69"/>
      <c r="AB1109" s="69"/>
      <c r="AC1109" s="69"/>
      <c r="AD1109" s="67"/>
      <c r="AE1109" s="67"/>
      <c r="AF1109" s="69"/>
      <c r="AG1109" s="67"/>
      <c r="AH1109" s="121"/>
      <c r="AI1109" s="67"/>
      <c r="AJ1109" s="67"/>
      <c r="AK1109" s="67"/>
      <c r="AL1109" s="67"/>
      <c r="AM1109" s="67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4"/>
      <c r="U1110" s="2"/>
      <c r="V1110" s="69"/>
      <c r="W1110" s="121"/>
      <c r="X1110" s="105"/>
      <c r="Y1110" s="105"/>
      <c r="Z1110" s="69"/>
      <c r="AA1110" s="69"/>
      <c r="AB1110" s="69"/>
      <c r="AC1110" s="69"/>
      <c r="AD1110" s="67"/>
      <c r="AE1110" s="67"/>
      <c r="AF1110" s="69"/>
      <c r="AG1110" s="67"/>
      <c r="AH1110" s="121"/>
      <c r="AI1110" s="67"/>
      <c r="AJ1110" s="67"/>
      <c r="AK1110" s="67"/>
      <c r="AL1110" s="67"/>
      <c r="AM1110" s="67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4"/>
      <c r="U1111" s="2"/>
      <c r="V1111" s="69"/>
      <c r="W1111" s="121"/>
      <c r="X1111" s="105"/>
      <c r="Y1111" s="105"/>
      <c r="Z1111" s="69"/>
      <c r="AA1111" s="69"/>
      <c r="AB1111" s="69"/>
      <c r="AC1111" s="69"/>
      <c r="AD1111" s="67"/>
      <c r="AE1111" s="67"/>
      <c r="AF1111" s="69"/>
      <c r="AG1111" s="67"/>
      <c r="AH1111" s="121"/>
      <c r="AI1111" s="67"/>
      <c r="AJ1111" s="67"/>
      <c r="AK1111" s="67"/>
      <c r="AL1111" s="67"/>
      <c r="AM1111" s="67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4"/>
      <c r="U1112" s="2"/>
      <c r="V1112" s="69"/>
      <c r="W1112" s="121"/>
      <c r="X1112" s="105"/>
      <c r="Y1112" s="105"/>
      <c r="Z1112" s="69"/>
      <c r="AA1112" s="69"/>
      <c r="AB1112" s="69"/>
      <c r="AC1112" s="69"/>
      <c r="AD1112" s="67"/>
      <c r="AE1112" s="67"/>
      <c r="AF1112" s="69"/>
      <c r="AG1112" s="67"/>
      <c r="AH1112" s="121"/>
      <c r="AI1112" s="67"/>
      <c r="AJ1112" s="67"/>
      <c r="AK1112" s="67"/>
      <c r="AL1112" s="67"/>
      <c r="AM1112" s="67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4"/>
      <c r="U1113" s="2"/>
      <c r="V1113" s="69"/>
      <c r="W1113" s="121"/>
      <c r="X1113" s="105"/>
      <c r="Y1113" s="105"/>
      <c r="Z1113" s="69"/>
      <c r="AA1113" s="69"/>
      <c r="AB1113" s="69"/>
      <c r="AC1113" s="69"/>
      <c r="AD1113" s="67"/>
      <c r="AE1113" s="67"/>
      <c r="AF1113" s="69"/>
      <c r="AG1113" s="67"/>
      <c r="AH1113" s="121"/>
      <c r="AI1113" s="67"/>
      <c r="AJ1113" s="67"/>
      <c r="AK1113" s="67"/>
      <c r="AL1113" s="67"/>
      <c r="AM1113" s="67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4"/>
      <c r="U1114" s="2"/>
      <c r="V1114" s="69"/>
      <c r="W1114" s="121"/>
      <c r="X1114" s="105"/>
      <c r="Y1114" s="105"/>
      <c r="Z1114" s="69"/>
      <c r="AA1114" s="69"/>
      <c r="AB1114" s="69"/>
      <c r="AC1114" s="69"/>
      <c r="AD1114" s="67"/>
      <c r="AE1114" s="67"/>
      <c r="AF1114" s="69"/>
      <c r="AG1114" s="67"/>
      <c r="AH1114" s="121"/>
      <c r="AI1114" s="67"/>
      <c r="AJ1114" s="67"/>
      <c r="AK1114" s="67"/>
      <c r="AL1114" s="67"/>
      <c r="AM1114" s="67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4"/>
      <c r="U1115" s="2"/>
      <c r="V1115" s="69"/>
      <c r="W1115" s="121"/>
      <c r="X1115" s="105"/>
      <c r="Y1115" s="105"/>
      <c r="Z1115" s="69"/>
      <c r="AA1115" s="69"/>
      <c r="AB1115" s="69"/>
      <c r="AC1115" s="69"/>
      <c r="AD1115" s="67"/>
      <c r="AE1115" s="67"/>
      <c r="AF1115" s="69"/>
      <c r="AG1115" s="67"/>
      <c r="AH1115" s="121"/>
      <c r="AI1115" s="67"/>
      <c r="AJ1115" s="67"/>
      <c r="AK1115" s="67"/>
      <c r="AL1115" s="67"/>
      <c r="AM1115" s="67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4"/>
      <c r="U1116" s="2"/>
      <c r="V1116" s="69"/>
      <c r="W1116" s="121"/>
      <c r="X1116" s="105"/>
      <c r="Y1116" s="105"/>
      <c r="Z1116" s="69"/>
      <c r="AA1116" s="69"/>
      <c r="AB1116" s="69"/>
      <c r="AC1116" s="69"/>
      <c r="AD1116" s="67"/>
      <c r="AE1116" s="67"/>
      <c r="AF1116" s="69"/>
      <c r="AG1116" s="67"/>
      <c r="AH1116" s="121"/>
      <c r="AI1116" s="67"/>
      <c r="AJ1116" s="67"/>
      <c r="AK1116" s="67"/>
      <c r="AL1116" s="67"/>
      <c r="AM1116" s="67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4"/>
      <c r="U1117" s="2"/>
      <c r="V1117" s="69"/>
      <c r="W1117" s="121"/>
      <c r="X1117" s="105"/>
      <c r="Y1117" s="105"/>
      <c r="Z1117" s="69"/>
      <c r="AA1117" s="69"/>
      <c r="AB1117" s="69"/>
      <c r="AC1117" s="69"/>
      <c r="AD1117" s="67"/>
      <c r="AE1117" s="67"/>
      <c r="AF1117" s="69"/>
      <c r="AG1117" s="67"/>
      <c r="AH1117" s="121"/>
      <c r="AI1117" s="67"/>
      <c r="AJ1117" s="67"/>
      <c r="AK1117" s="67"/>
      <c r="AL1117" s="67"/>
      <c r="AM1117" s="67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4"/>
      <c r="U1118" s="2"/>
      <c r="V1118" s="69"/>
      <c r="W1118" s="121"/>
      <c r="X1118" s="105"/>
      <c r="Y1118" s="105"/>
      <c r="Z1118" s="69"/>
      <c r="AA1118" s="69"/>
      <c r="AB1118" s="69"/>
      <c r="AC1118" s="69"/>
      <c r="AD1118" s="67"/>
      <c r="AE1118" s="67"/>
      <c r="AF1118" s="69"/>
      <c r="AG1118" s="67"/>
      <c r="AH1118" s="121"/>
      <c r="AI1118" s="67"/>
      <c r="AJ1118" s="67"/>
      <c r="AK1118" s="67"/>
      <c r="AL1118" s="67"/>
      <c r="AM1118" s="67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4"/>
      <c r="U1119" s="2"/>
      <c r="V1119" s="69"/>
      <c r="W1119" s="121"/>
      <c r="X1119" s="105"/>
      <c r="Y1119" s="105"/>
      <c r="Z1119" s="69"/>
      <c r="AA1119" s="69"/>
      <c r="AB1119" s="69"/>
      <c r="AC1119" s="69"/>
      <c r="AD1119" s="67"/>
      <c r="AE1119" s="67"/>
      <c r="AF1119" s="69"/>
      <c r="AG1119" s="67"/>
      <c r="AH1119" s="121"/>
      <c r="AI1119" s="67"/>
      <c r="AJ1119" s="67"/>
      <c r="AK1119" s="67"/>
      <c r="AL1119" s="67"/>
      <c r="AM1119" s="67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4"/>
      <c r="U1120" s="2"/>
      <c r="V1120" s="69"/>
      <c r="W1120" s="121"/>
      <c r="X1120" s="105"/>
      <c r="Y1120" s="105"/>
      <c r="Z1120" s="69"/>
      <c r="AA1120" s="69"/>
      <c r="AB1120" s="69"/>
      <c r="AC1120" s="69"/>
      <c r="AD1120" s="67"/>
      <c r="AE1120" s="67"/>
      <c r="AF1120" s="69"/>
      <c r="AG1120" s="67"/>
      <c r="AH1120" s="121"/>
      <c r="AI1120" s="67"/>
      <c r="AJ1120" s="67"/>
      <c r="AK1120" s="67"/>
      <c r="AL1120" s="67"/>
      <c r="AM1120" s="67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4"/>
      <c r="U1121" s="2"/>
      <c r="V1121" s="69"/>
      <c r="W1121" s="121"/>
      <c r="X1121" s="105"/>
      <c r="Y1121" s="105"/>
      <c r="Z1121" s="69"/>
      <c r="AA1121" s="69"/>
      <c r="AB1121" s="69"/>
      <c r="AC1121" s="69"/>
      <c r="AD1121" s="67"/>
      <c r="AE1121" s="67"/>
      <c r="AF1121" s="69"/>
      <c r="AG1121" s="67"/>
      <c r="AH1121" s="121"/>
      <c r="AI1121" s="67"/>
      <c r="AJ1121" s="67"/>
      <c r="AK1121" s="67"/>
      <c r="AL1121" s="67"/>
      <c r="AM1121" s="67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4"/>
      <c r="U1122" s="2"/>
      <c r="V1122" s="69"/>
      <c r="W1122" s="121"/>
      <c r="X1122" s="105"/>
      <c r="Y1122" s="105"/>
      <c r="Z1122" s="69"/>
      <c r="AA1122" s="69"/>
      <c r="AB1122" s="69"/>
      <c r="AC1122" s="69"/>
      <c r="AD1122" s="67"/>
      <c r="AE1122" s="67"/>
      <c r="AF1122" s="69"/>
      <c r="AG1122" s="67"/>
      <c r="AH1122" s="121"/>
      <c r="AI1122" s="67"/>
      <c r="AJ1122" s="67"/>
      <c r="AK1122" s="67"/>
      <c r="AL1122" s="67"/>
      <c r="AM1122" s="67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4"/>
      <c r="U1123" s="2"/>
      <c r="V1123" s="69"/>
      <c r="W1123" s="121"/>
      <c r="X1123" s="105"/>
      <c r="Y1123" s="105"/>
      <c r="Z1123" s="69"/>
      <c r="AA1123" s="69"/>
      <c r="AB1123" s="69"/>
      <c r="AC1123" s="69"/>
      <c r="AD1123" s="67"/>
      <c r="AE1123" s="67"/>
      <c r="AF1123" s="69"/>
      <c r="AG1123" s="67"/>
      <c r="AH1123" s="121"/>
      <c r="AI1123" s="67"/>
      <c r="AJ1123" s="67"/>
      <c r="AK1123" s="67"/>
      <c r="AL1123" s="67"/>
      <c r="AM1123" s="67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4"/>
      <c r="U1124" s="2"/>
      <c r="V1124" s="69"/>
      <c r="W1124" s="121"/>
      <c r="X1124" s="105"/>
      <c r="Y1124" s="105"/>
      <c r="Z1124" s="69"/>
      <c r="AA1124" s="69"/>
      <c r="AB1124" s="69"/>
      <c r="AC1124" s="69"/>
      <c r="AD1124" s="67"/>
      <c r="AE1124" s="67"/>
      <c r="AF1124" s="69"/>
      <c r="AG1124" s="67"/>
      <c r="AH1124" s="121"/>
      <c r="AI1124" s="67"/>
      <c r="AJ1124" s="67"/>
      <c r="AK1124" s="67"/>
      <c r="AL1124" s="67"/>
      <c r="AM1124" s="67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4"/>
      <c r="U1125" s="2"/>
      <c r="V1125" s="69"/>
      <c r="W1125" s="121"/>
      <c r="X1125" s="105"/>
      <c r="Y1125" s="105"/>
      <c r="Z1125" s="69"/>
      <c r="AA1125" s="69"/>
      <c r="AB1125" s="69"/>
      <c r="AC1125" s="69"/>
      <c r="AD1125" s="67"/>
      <c r="AE1125" s="67"/>
      <c r="AF1125" s="69"/>
      <c r="AG1125" s="67"/>
      <c r="AH1125" s="121"/>
      <c r="AI1125" s="67"/>
      <c r="AJ1125" s="67"/>
      <c r="AK1125" s="67"/>
      <c r="AL1125" s="67"/>
      <c r="AM1125" s="67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4"/>
      <c r="U1126" s="2"/>
      <c r="V1126" s="69"/>
      <c r="W1126" s="121"/>
      <c r="X1126" s="105"/>
      <c r="Y1126" s="105"/>
      <c r="Z1126" s="69"/>
      <c r="AA1126" s="69"/>
      <c r="AB1126" s="69"/>
      <c r="AC1126" s="69"/>
      <c r="AD1126" s="67"/>
      <c r="AE1126" s="67"/>
      <c r="AF1126" s="69"/>
      <c r="AG1126" s="67"/>
      <c r="AH1126" s="121"/>
      <c r="AI1126" s="67"/>
      <c r="AJ1126" s="67"/>
      <c r="AK1126" s="67"/>
      <c r="AL1126" s="67"/>
      <c r="AM1126" s="67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4"/>
      <c r="U1127" s="2"/>
      <c r="V1127" s="69"/>
      <c r="W1127" s="121"/>
      <c r="X1127" s="105"/>
      <c r="Y1127" s="105"/>
      <c r="Z1127" s="69"/>
      <c r="AA1127" s="69"/>
      <c r="AB1127" s="69"/>
      <c r="AC1127" s="69"/>
      <c r="AD1127" s="67"/>
      <c r="AE1127" s="67"/>
      <c r="AF1127" s="69"/>
      <c r="AG1127" s="67"/>
      <c r="AH1127" s="121"/>
      <c r="AI1127" s="67"/>
      <c r="AJ1127" s="67"/>
      <c r="AK1127" s="67"/>
      <c r="AL1127" s="67"/>
      <c r="AM1127" s="67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4"/>
      <c r="U1128" s="2"/>
      <c r="V1128" s="69"/>
      <c r="W1128" s="121"/>
      <c r="X1128" s="105"/>
      <c r="Y1128" s="105"/>
      <c r="Z1128" s="69"/>
      <c r="AA1128" s="69"/>
      <c r="AB1128" s="69"/>
      <c r="AC1128" s="69"/>
      <c r="AD1128" s="67"/>
      <c r="AE1128" s="67"/>
      <c r="AF1128" s="69"/>
      <c r="AG1128" s="67"/>
      <c r="AH1128" s="121"/>
      <c r="AI1128" s="67"/>
      <c r="AJ1128" s="67"/>
      <c r="AK1128" s="67"/>
      <c r="AL1128" s="67"/>
      <c r="AM1128" s="67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4"/>
      <c r="U1129" s="2"/>
      <c r="V1129" s="69"/>
      <c r="W1129" s="121"/>
      <c r="X1129" s="105"/>
      <c r="Y1129" s="105"/>
      <c r="Z1129" s="69"/>
      <c r="AA1129" s="69"/>
      <c r="AB1129" s="69"/>
      <c r="AC1129" s="69"/>
      <c r="AD1129" s="67"/>
      <c r="AE1129" s="67"/>
      <c r="AF1129" s="69"/>
      <c r="AG1129" s="67"/>
      <c r="AH1129" s="121"/>
      <c r="AI1129" s="67"/>
      <c r="AJ1129" s="67"/>
      <c r="AK1129" s="67"/>
      <c r="AL1129" s="67"/>
      <c r="AM1129" s="67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4"/>
      <c r="U1130" s="2"/>
      <c r="V1130" s="69"/>
      <c r="W1130" s="121"/>
      <c r="X1130" s="105"/>
      <c r="Y1130" s="105"/>
      <c r="Z1130" s="69"/>
      <c r="AA1130" s="69"/>
      <c r="AB1130" s="69"/>
      <c r="AC1130" s="69"/>
      <c r="AD1130" s="67"/>
      <c r="AE1130" s="67"/>
      <c r="AF1130" s="69"/>
      <c r="AG1130" s="67"/>
      <c r="AH1130" s="121"/>
      <c r="AI1130" s="67"/>
      <c r="AJ1130" s="67"/>
      <c r="AK1130" s="67"/>
      <c r="AL1130" s="67"/>
      <c r="AM1130" s="67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4"/>
      <c r="U1131" s="2"/>
      <c r="V1131" s="69"/>
      <c r="W1131" s="121"/>
      <c r="X1131" s="105"/>
      <c r="Y1131" s="105"/>
      <c r="Z1131" s="69"/>
      <c r="AA1131" s="69"/>
      <c r="AB1131" s="69"/>
      <c r="AC1131" s="69"/>
      <c r="AD1131" s="67"/>
      <c r="AE1131" s="67"/>
      <c r="AF1131" s="69"/>
      <c r="AG1131" s="67"/>
      <c r="AH1131" s="121"/>
      <c r="AI1131" s="67"/>
      <c r="AJ1131" s="67"/>
      <c r="AK1131" s="67"/>
      <c r="AL1131" s="67"/>
      <c r="AM1131" s="67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4"/>
      <c r="U1132" s="2"/>
      <c r="V1132" s="69"/>
      <c r="W1132" s="121"/>
      <c r="X1132" s="105"/>
      <c r="Y1132" s="105"/>
      <c r="Z1132" s="69"/>
      <c r="AA1132" s="69"/>
      <c r="AB1132" s="69"/>
      <c r="AC1132" s="69"/>
      <c r="AD1132" s="67"/>
      <c r="AE1132" s="67"/>
      <c r="AF1132" s="69"/>
      <c r="AG1132" s="67"/>
      <c r="AH1132" s="121"/>
      <c r="AI1132" s="67"/>
      <c r="AJ1132" s="67"/>
      <c r="AK1132" s="67"/>
      <c r="AL1132" s="67"/>
      <c r="AM1132" s="67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4"/>
      <c r="U1133" s="2"/>
      <c r="V1133" s="69"/>
      <c r="W1133" s="121"/>
      <c r="X1133" s="105"/>
      <c r="Y1133" s="105"/>
      <c r="Z1133" s="69"/>
      <c r="AA1133" s="69"/>
      <c r="AB1133" s="69"/>
      <c r="AC1133" s="69"/>
      <c r="AD1133" s="67"/>
      <c r="AE1133" s="67"/>
      <c r="AF1133" s="69"/>
      <c r="AG1133" s="67"/>
      <c r="AH1133" s="121"/>
      <c r="AI1133" s="67"/>
      <c r="AJ1133" s="67"/>
      <c r="AK1133" s="67"/>
      <c r="AL1133" s="67"/>
      <c r="AM1133" s="67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4"/>
      <c r="U1134" s="2"/>
      <c r="V1134" s="69"/>
      <c r="W1134" s="121"/>
      <c r="X1134" s="105"/>
      <c r="Y1134" s="105"/>
      <c r="Z1134" s="69"/>
      <c r="AA1134" s="69"/>
      <c r="AB1134" s="69"/>
      <c r="AC1134" s="69"/>
      <c r="AD1134" s="67"/>
      <c r="AE1134" s="67"/>
      <c r="AF1134" s="69"/>
      <c r="AG1134" s="67"/>
      <c r="AH1134" s="121"/>
      <c r="AI1134" s="67"/>
      <c r="AJ1134" s="67"/>
      <c r="AK1134" s="67"/>
      <c r="AL1134" s="67"/>
      <c r="AM1134" s="67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4"/>
      <c r="U1135" s="2"/>
      <c r="V1135" s="69"/>
      <c r="W1135" s="121"/>
      <c r="X1135" s="105"/>
      <c r="Y1135" s="105"/>
      <c r="Z1135" s="69"/>
      <c r="AA1135" s="69"/>
      <c r="AB1135" s="69"/>
      <c r="AC1135" s="69"/>
      <c r="AD1135" s="67"/>
      <c r="AE1135" s="67"/>
      <c r="AF1135" s="69"/>
      <c r="AG1135" s="67"/>
      <c r="AH1135" s="121"/>
      <c r="AI1135" s="67"/>
      <c r="AJ1135" s="67"/>
      <c r="AK1135" s="67"/>
      <c r="AL1135" s="67"/>
      <c r="AM1135" s="67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4"/>
      <c r="U1136" s="2"/>
      <c r="V1136" s="69"/>
      <c r="W1136" s="121"/>
      <c r="X1136" s="105"/>
      <c r="Y1136" s="105"/>
      <c r="Z1136" s="69"/>
      <c r="AA1136" s="69"/>
      <c r="AB1136" s="69"/>
      <c r="AC1136" s="69"/>
      <c r="AD1136" s="67"/>
      <c r="AE1136" s="67"/>
      <c r="AF1136" s="69"/>
      <c r="AG1136" s="67"/>
      <c r="AH1136" s="121"/>
      <c r="AI1136" s="67"/>
      <c r="AJ1136" s="67"/>
      <c r="AK1136" s="67"/>
      <c r="AL1136" s="67"/>
      <c r="AM1136" s="67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4"/>
      <c r="U1137" s="2"/>
      <c r="V1137" s="69"/>
      <c r="W1137" s="121"/>
      <c r="X1137" s="105"/>
      <c r="Y1137" s="105"/>
      <c r="Z1137" s="69"/>
      <c r="AA1137" s="69"/>
      <c r="AB1137" s="69"/>
      <c r="AC1137" s="69"/>
      <c r="AD1137" s="67"/>
      <c r="AE1137" s="67"/>
      <c r="AF1137" s="69"/>
      <c r="AG1137" s="67"/>
      <c r="AH1137" s="121"/>
      <c r="AI1137" s="67"/>
      <c r="AJ1137" s="67"/>
      <c r="AK1137" s="67"/>
      <c r="AL1137" s="67"/>
      <c r="AM1137" s="67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4"/>
      <c r="U1138" s="2"/>
      <c r="V1138" s="69"/>
      <c r="W1138" s="121"/>
      <c r="X1138" s="105"/>
      <c r="Y1138" s="105"/>
      <c r="Z1138" s="69"/>
      <c r="AA1138" s="69"/>
      <c r="AB1138" s="69"/>
      <c r="AC1138" s="69"/>
      <c r="AD1138" s="67"/>
      <c r="AE1138" s="67"/>
      <c r="AF1138" s="69"/>
      <c r="AG1138" s="67"/>
      <c r="AH1138" s="121"/>
      <c r="AI1138" s="67"/>
      <c r="AJ1138" s="67"/>
      <c r="AK1138" s="67"/>
      <c r="AL1138" s="67"/>
      <c r="AM1138" s="67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4"/>
      <c r="U1139" s="2"/>
      <c r="V1139" s="69"/>
      <c r="W1139" s="121"/>
      <c r="X1139" s="105"/>
      <c r="Y1139" s="105"/>
      <c r="Z1139" s="69"/>
      <c r="AA1139" s="69"/>
      <c r="AB1139" s="69"/>
      <c r="AC1139" s="69"/>
      <c r="AD1139" s="67"/>
      <c r="AE1139" s="67"/>
      <c r="AF1139" s="69"/>
      <c r="AG1139" s="67"/>
      <c r="AH1139" s="121"/>
      <c r="AI1139" s="67"/>
      <c r="AJ1139" s="67"/>
      <c r="AK1139" s="67"/>
      <c r="AL1139" s="67"/>
      <c r="AM1139" s="67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4"/>
      <c r="U1140" s="2"/>
      <c r="V1140" s="69"/>
      <c r="W1140" s="121"/>
      <c r="X1140" s="105"/>
      <c r="Y1140" s="105"/>
      <c r="Z1140" s="69"/>
      <c r="AA1140" s="69"/>
      <c r="AB1140" s="69"/>
      <c r="AC1140" s="69"/>
      <c r="AD1140" s="67"/>
      <c r="AE1140" s="67"/>
      <c r="AF1140" s="69"/>
      <c r="AG1140" s="67"/>
      <c r="AH1140" s="121"/>
      <c r="AI1140" s="67"/>
      <c r="AJ1140" s="67"/>
      <c r="AK1140" s="67"/>
      <c r="AL1140" s="67"/>
      <c r="AM1140" s="67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4"/>
      <c r="U1141" s="2"/>
      <c r="V1141" s="69"/>
      <c r="W1141" s="121"/>
      <c r="X1141" s="105"/>
      <c r="Y1141" s="105"/>
      <c r="Z1141" s="69"/>
      <c r="AA1141" s="69"/>
      <c r="AB1141" s="69"/>
      <c r="AC1141" s="69"/>
      <c r="AD1141" s="67"/>
      <c r="AE1141" s="67"/>
      <c r="AF1141" s="69"/>
      <c r="AG1141" s="67"/>
      <c r="AH1141" s="121"/>
      <c r="AI1141" s="67"/>
      <c r="AJ1141" s="67"/>
      <c r="AK1141" s="67"/>
      <c r="AL1141" s="67"/>
      <c r="AM1141" s="67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4"/>
      <c r="U1142" s="2"/>
      <c r="V1142" s="69"/>
      <c r="W1142" s="121"/>
      <c r="X1142" s="105"/>
      <c r="Y1142" s="105"/>
      <c r="Z1142" s="69"/>
      <c r="AA1142" s="69"/>
      <c r="AB1142" s="69"/>
      <c r="AC1142" s="69"/>
      <c r="AD1142" s="67"/>
      <c r="AE1142" s="67"/>
      <c r="AF1142" s="69"/>
      <c r="AG1142" s="67"/>
      <c r="AH1142" s="121"/>
      <c r="AI1142" s="67"/>
      <c r="AJ1142" s="67"/>
      <c r="AK1142" s="67"/>
      <c r="AL1142" s="67"/>
      <c r="AM1142" s="67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4"/>
      <c r="U1143" s="2"/>
      <c r="V1143" s="69"/>
      <c r="W1143" s="121"/>
      <c r="X1143" s="105"/>
      <c r="Y1143" s="105"/>
      <c r="Z1143" s="69"/>
      <c r="AA1143" s="69"/>
      <c r="AB1143" s="69"/>
      <c r="AC1143" s="69"/>
      <c r="AD1143" s="67"/>
      <c r="AE1143" s="67"/>
      <c r="AF1143" s="69"/>
      <c r="AG1143" s="67"/>
      <c r="AH1143" s="121"/>
      <c r="AI1143" s="67"/>
      <c r="AJ1143" s="67"/>
      <c r="AK1143" s="67"/>
      <c r="AL1143" s="67"/>
      <c r="AM1143" s="67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4"/>
      <c r="U1144" s="2"/>
      <c r="V1144" s="69"/>
      <c r="W1144" s="121"/>
      <c r="X1144" s="105"/>
      <c r="Y1144" s="105"/>
      <c r="Z1144" s="69"/>
      <c r="AA1144" s="69"/>
      <c r="AB1144" s="69"/>
      <c r="AC1144" s="69"/>
      <c r="AD1144" s="67"/>
      <c r="AE1144" s="67"/>
      <c r="AF1144" s="69"/>
      <c r="AG1144" s="67"/>
      <c r="AH1144" s="121"/>
      <c r="AI1144" s="67"/>
      <c r="AJ1144" s="67"/>
      <c r="AK1144" s="67"/>
      <c r="AL1144" s="67"/>
      <c r="AM1144" s="67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4"/>
      <c r="U1145" s="2"/>
      <c r="V1145" s="69"/>
      <c r="W1145" s="121"/>
      <c r="X1145" s="105"/>
      <c r="Y1145" s="105"/>
      <c r="Z1145" s="69"/>
      <c r="AA1145" s="69"/>
      <c r="AB1145" s="69"/>
      <c r="AC1145" s="69"/>
      <c r="AD1145" s="67"/>
      <c r="AE1145" s="67"/>
      <c r="AF1145" s="69"/>
      <c r="AG1145" s="67"/>
      <c r="AH1145" s="121"/>
      <c r="AI1145" s="67"/>
      <c r="AJ1145" s="67"/>
      <c r="AK1145" s="67"/>
      <c r="AL1145" s="67"/>
      <c r="AM1145" s="67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4"/>
      <c r="U1146" s="2"/>
      <c r="V1146" s="69"/>
      <c r="W1146" s="121"/>
      <c r="X1146" s="105"/>
      <c r="Y1146" s="105"/>
      <c r="Z1146" s="69"/>
      <c r="AA1146" s="69"/>
      <c r="AB1146" s="69"/>
      <c r="AC1146" s="69"/>
      <c r="AD1146" s="67"/>
      <c r="AE1146" s="67"/>
      <c r="AF1146" s="69"/>
      <c r="AG1146" s="67"/>
      <c r="AH1146" s="121"/>
      <c r="AI1146" s="67"/>
      <c r="AJ1146" s="67"/>
      <c r="AK1146" s="67"/>
      <c r="AL1146" s="67"/>
      <c r="AM1146" s="67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4"/>
      <c r="U1147" s="2"/>
      <c r="V1147" s="69"/>
      <c r="W1147" s="121"/>
      <c r="X1147" s="105"/>
      <c r="Y1147" s="105"/>
      <c r="Z1147" s="69"/>
      <c r="AA1147" s="69"/>
      <c r="AB1147" s="69"/>
      <c r="AC1147" s="69"/>
      <c r="AD1147" s="67"/>
      <c r="AE1147" s="67"/>
      <c r="AF1147" s="69"/>
      <c r="AG1147" s="67"/>
      <c r="AH1147" s="121"/>
      <c r="AI1147" s="67"/>
      <c r="AJ1147" s="67"/>
      <c r="AK1147" s="67"/>
      <c r="AL1147" s="67"/>
      <c r="AM1147" s="67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4"/>
      <c r="U1148" s="2"/>
      <c r="V1148" s="69"/>
      <c r="W1148" s="121"/>
      <c r="X1148" s="105"/>
      <c r="Y1148" s="105"/>
      <c r="Z1148" s="69"/>
      <c r="AA1148" s="69"/>
      <c r="AB1148" s="69"/>
      <c r="AC1148" s="69"/>
      <c r="AD1148" s="67"/>
      <c r="AE1148" s="67"/>
      <c r="AF1148" s="69"/>
      <c r="AG1148" s="67"/>
      <c r="AH1148" s="121"/>
      <c r="AI1148" s="67"/>
      <c r="AJ1148" s="67"/>
      <c r="AK1148" s="67"/>
      <c r="AL1148" s="67"/>
      <c r="AM1148" s="67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4"/>
      <c r="U1149" s="2"/>
      <c r="V1149" s="69"/>
      <c r="W1149" s="121"/>
      <c r="X1149" s="105"/>
      <c r="Y1149" s="105"/>
      <c r="Z1149" s="69"/>
      <c r="AA1149" s="69"/>
      <c r="AB1149" s="69"/>
      <c r="AC1149" s="69"/>
      <c r="AD1149" s="67"/>
      <c r="AE1149" s="67"/>
      <c r="AF1149" s="69"/>
      <c r="AG1149" s="67"/>
      <c r="AH1149" s="121"/>
      <c r="AI1149" s="67"/>
      <c r="AJ1149" s="67"/>
      <c r="AK1149" s="67"/>
      <c r="AL1149" s="67"/>
      <c r="AM1149" s="67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4"/>
      <c r="U1150" s="2"/>
      <c r="V1150" s="69"/>
      <c r="W1150" s="121"/>
      <c r="X1150" s="105"/>
      <c r="Y1150" s="105"/>
      <c r="Z1150" s="69"/>
      <c r="AA1150" s="69"/>
      <c r="AB1150" s="69"/>
      <c r="AC1150" s="69"/>
      <c r="AD1150" s="67"/>
      <c r="AE1150" s="67"/>
      <c r="AF1150" s="69"/>
      <c r="AG1150" s="67"/>
      <c r="AH1150" s="121"/>
      <c r="AI1150" s="67"/>
      <c r="AJ1150" s="67"/>
      <c r="AK1150" s="67"/>
      <c r="AL1150" s="67"/>
      <c r="AM1150" s="67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4"/>
      <c r="U1151" s="2"/>
      <c r="V1151" s="69"/>
      <c r="W1151" s="121"/>
      <c r="X1151" s="105"/>
      <c r="Y1151" s="105"/>
      <c r="Z1151" s="69"/>
      <c r="AA1151" s="69"/>
      <c r="AB1151" s="69"/>
      <c r="AC1151" s="69"/>
      <c r="AD1151" s="67"/>
      <c r="AE1151" s="67"/>
      <c r="AF1151" s="69"/>
      <c r="AG1151" s="67"/>
      <c r="AH1151" s="121"/>
      <c r="AI1151" s="67"/>
      <c r="AJ1151" s="67"/>
      <c r="AK1151" s="67"/>
      <c r="AL1151" s="67"/>
      <c r="AM1151" s="67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4"/>
      <c r="U1152" s="2"/>
      <c r="V1152" s="69"/>
      <c r="W1152" s="121"/>
      <c r="X1152" s="105"/>
      <c r="Y1152" s="105"/>
      <c r="Z1152" s="69"/>
      <c r="AA1152" s="69"/>
      <c r="AB1152" s="69"/>
      <c r="AC1152" s="69"/>
      <c r="AD1152" s="67"/>
      <c r="AE1152" s="67"/>
      <c r="AF1152" s="69"/>
      <c r="AG1152" s="67"/>
      <c r="AH1152" s="121"/>
      <c r="AI1152" s="67"/>
      <c r="AJ1152" s="67"/>
      <c r="AK1152" s="67"/>
      <c r="AL1152" s="67"/>
      <c r="AM1152" s="67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4"/>
      <c r="U1153" s="2"/>
      <c r="V1153" s="69"/>
      <c r="W1153" s="121"/>
      <c r="X1153" s="105"/>
      <c r="Y1153" s="105"/>
      <c r="Z1153" s="69"/>
      <c r="AA1153" s="69"/>
      <c r="AB1153" s="69"/>
      <c r="AC1153" s="69"/>
      <c r="AD1153" s="67"/>
      <c r="AE1153" s="67"/>
      <c r="AF1153" s="69"/>
      <c r="AG1153" s="67"/>
      <c r="AH1153" s="121"/>
      <c r="AI1153" s="67"/>
      <c r="AJ1153" s="67"/>
      <c r="AK1153" s="67"/>
      <c r="AL1153" s="67"/>
      <c r="AM1153" s="67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4"/>
      <c r="U1154" s="2"/>
      <c r="V1154" s="69"/>
      <c r="W1154" s="121"/>
      <c r="X1154" s="105"/>
      <c r="Y1154" s="105"/>
      <c r="Z1154" s="69"/>
      <c r="AA1154" s="69"/>
      <c r="AB1154" s="69"/>
      <c r="AC1154" s="69"/>
      <c r="AD1154" s="67"/>
      <c r="AE1154" s="67"/>
      <c r="AF1154" s="69"/>
      <c r="AG1154" s="67"/>
      <c r="AH1154" s="121"/>
      <c r="AI1154" s="67"/>
      <c r="AJ1154" s="67"/>
      <c r="AK1154" s="67"/>
      <c r="AL1154" s="67"/>
      <c r="AM1154" s="67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4"/>
      <c r="U1155" s="2"/>
      <c r="V1155" s="69"/>
      <c r="W1155" s="121"/>
      <c r="X1155" s="105"/>
      <c r="Y1155" s="105"/>
      <c r="Z1155" s="69"/>
      <c r="AA1155" s="69"/>
      <c r="AB1155" s="69"/>
      <c r="AC1155" s="69"/>
      <c r="AD1155" s="67"/>
      <c r="AE1155" s="67"/>
      <c r="AF1155" s="69"/>
      <c r="AG1155" s="67"/>
      <c r="AH1155" s="121"/>
      <c r="AI1155" s="67"/>
      <c r="AJ1155" s="67"/>
      <c r="AK1155" s="67"/>
      <c r="AL1155" s="67"/>
      <c r="AM1155" s="67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4"/>
      <c r="U1156" s="2"/>
      <c r="V1156" s="69"/>
      <c r="W1156" s="121"/>
      <c r="X1156" s="105"/>
      <c r="Y1156" s="105"/>
      <c r="Z1156" s="69"/>
      <c r="AA1156" s="69"/>
      <c r="AB1156" s="69"/>
      <c r="AC1156" s="69"/>
      <c r="AD1156" s="67"/>
      <c r="AE1156" s="67"/>
      <c r="AF1156" s="69"/>
      <c r="AG1156" s="67"/>
      <c r="AH1156" s="121"/>
      <c r="AI1156" s="67"/>
      <c r="AJ1156" s="67"/>
      <c r="AK1156" s="67"/>
      <c r="AL1156" s="67"/>
      <c r="AM1156" s="67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4"/>
      <c r="U1157" s="2"/>
      <c r="V1157" s="69"/>
      <c r="W1157" s="121"/>
      <c r="X1157" s="105"/>
      <c r="Y1157" s="105"/>
      <c r="Z1157" s="69"/>
      <c r="AA1157" s="69"/>
      <c r="AB1157" s="69"/>
      <c r="AC1157" s="69"/>
      <c r="AD1157" s="67"/>
      <c r="AE1157" s="67"/>
      <c r="AF1157" s="69"/>
      <c r="AG1157" s="67"/>
      <c r="AH1157" s="121"/>
      <c r="AI1157" s="67"/>
      <c r="AJ1157" s="67"/>
      <c r="AK1157" s="67"/>
      <c r="AL1157" s="67"/>
      <c r="AM1157" s="67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4"/>
      <c r="U1158" s="2"/>
      <c r="V1158" s="69"/>
      <c r="W1158" s="121"/>
      <c r="X1158" s="105"/>
      <c r="Y1158" s="105"/>
      <c r="Z1158" s="69"/>
      <c r="AA1158" s="69"/>
      <c r="AB1158" s="69"/>
      <c r="AC1158" s="69"/>
      <c r="AD1158" s="67"/>
      <c r="AE1158" s="67"/>
      <c r="AF1158" s="69"/>
      <c r="AG1158" s="67"/>
      <c r="AH1158" s="121"/>
      <c r="AI1158" s="67"/>
      <c r="AJ1158" s="67"/>
      <c r="AK1158" s="67"/>
      <c r="AL1158" s="67"/>
      <c r="AM1158" s="67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4"/>
      <c r="U1159" s="2"/>
      <c r="V1159" s="69"/>
      <c r="W1159" s="121"/>
      <c r="X1159" s="105"/>
      <c r="Y1159" s="105"/>
      <c r="Z1159" s="69"/>
      <c r="AA1159" s="69"/>
      <c r="AB1159" s="69"/>
      <c r="AC1159" s="69"/>
      <c r="AD1159" s="67"/>
      <c r="AE1159" s="67"/>
      <c r="AF1159" s="69"/>
      <c r="AG1159" s="67"/>
      <c r="AH1159" s="121"/>
      <c r="AI1159" s="67"/>
      <c r="AJ1159" s="67"/>
      <c r="AK1159" s="67"/>
      <c r="AL1159" s="67"/>
      <c r="AM1159" s="67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4"/>
      <c r="U1160" s="2"/>
      <c r="V1160" s="69"/>
      <c r="W1160" s="121"/>
      <c r="X1160" s="105"/>
      <c r="Y1160" s="105"/>
      <c r="Z1160" s="69"/>
      <c r="AA1160" s="69"/>
      <c r="AB1160" s="69"/>
      <c r="AC1160" s="69"/>
      <c r="AD1160" s="67"/>
      <c r="AE1160" s="67"/>
      <c r="AF1160" s="69"/>
      <c r="AG1160" s="67"/>
      <c r="AH1160" s="121"/>
      <c r="AI1160" s="67"/>
      <c r="AJ1160" s="67"/>
      <c r="AK1160" s="67"/>
      <c r="AL1160" s="67"/>
      <c r="AM1160" s="67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4"/>
      <c r="U1161" s="2"/>
      <c r="V1161" s="69"/>
      <c r="W1161" s="121"/>
      <c r="X1161" s="105"/>
      <c r="Y1161" s="105"/>
      <c r="Z1161" s="69"/>
      <c r="AA1161" s="69"/>
      <c r="AB1161" s="69"/>
      <c r="AC1161" s="69"/>
      <c r="AD1161" s="67"/>
      <c r="AE1161" s="67"/>
      <c r="AF1161" s="69"/>
      <c r="AG1161" s="67"/>
      <c r="AH1161" s="121"/>
      <c r="AI1161" s="67"/>
      <c r="AJ1161" s="67"/>
      <c r="AK1161" s="67"/>
      <c r="AL1161" s="67"/>
      <c r="AM1161" s="67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4"/>
      <c r="U1162" s="2"/>
      <c r="V1162" s="69"/>
      <c r="W1162" s="121"/>
      <c r="X1162" s="105"/>
      <c r="Y1162" s="105"/>
      <c r="Z1162" s="69"/>
      <c r="AA1162" s="69"/>
      <c r="AB1162" s="69"/>
      <c r="AC1162" s="69"/>
      <c r="AD1162" s="67"/>
      <c r="AE1162" s="67"/>
      <c r="AF1162" s="69"/>
      <c r="AG1162" s="67"/>
      <c r="AH1162" s="121"/>
      <c r="AI1162" s="67"/>
      <c r="AJ1162" s="67"/>
      <c r="AK1162" s="67"/>
      <c r="AL1162" s="67"/>
      <c r="AM1162" s="67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4"/>
      <c r="U1163" s="2"/>
      <c r="V1163" s="69"/>
      <c r="W1163" s="121"/>
      <c r="X1163" s="105"/>
      <c r="Y1163" s="105"/>
      <c r="Z1163" s="69"/>
      <c r="AA1163" s="69"/>
      <c r="AB1163" s="69"/>
      <c r="AC1163" s="69"/>
      <c r="AD1163" s="67"/>
      <c r="AE1163" s="67"/>
      <c r="AF1163" s="69"/>
      <c r="AG1163" s="67"/>
      <c r="AH1163" s="121"/>
      <c r="AI1163" s="67"/>
      <c r="AJ1163" s="67"/>
      <c r="AK1163" s="67"/>
      <c r="AL1163" s="67"/>
      <c r="AM1163" s="67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4"/>
      <c r="U1164" s="2"/>
      <c r="V1164" s="69"/>
      <c r="W1164" s="121"/>
      <c r="X1164" s="105"/>
      <c r="Y1164" s="105"/>
      <c r="Z1164" s="69"/>
      <c r="AA1164" s="69"/>
      <c r="AB1164" s="69"/>
      <c r="AC1164" s="69"/>
      <c r="AD1164" s="67"/>
      <c r="AE1164" s="67"/>
      <c r="AF1164" s="69"/>
      <c r="AG1164" s="67"/>
      <c r="AH1164" s="121"/>
      <c r="AI1164" s="67"/>
      <c r="AJ1164" s="67"/>
      <c r="AK1164" s="67"/>
      <c r="AL1164" s="67"/>
      <c r="AM1164" s="67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4"/>
      <c r="U1165" s="2"/>
      <c r="V1165" s="69"/>
      <c r="W1165" s="121"/>
      <c r="X1165" s="105"/>
      <c r="Y1165" s="105"/>
      <c r="Z1165" s="69"/>
      <c r="AA1165" s="69"/>
      <c r="AB1165" s="69"/>
      <c r="AC1165" s="69"/>
      <c r="AD1165" s="67"/>
      <c r="AE1165" s="67"/>
      <c r="AF1165" s="69"/>
      <c r="AG1165" s="67"/>
      <c r="AH1165" s="121"/>
      <c r="AI1165" s="67"/>
      <c r="AJ1165" s="67"/>
      <c r="AK1165" s="67"/>
      <c r="AL1165" s="67"/>
      <c r="AM1165" s="67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4"/>
      <c r="U1166" s="2"/>
      <c r="V1166" s="69"/>
      <c r="W1166" s="121"/>
      <c r="X1166" s="105"/>
      <c r="Y1166" s="105"/>
      <c r="Z1166" s="69"/>
      <c r="AA1166" s="69"/>
      <c r="AB1166" s="69"/>
      <c r="AC1166" s="69"/>
      <c r="AD1166" s="67"/>
      <c r="AE1166" s="67"/>
      <c r="AF1166" s="69"/>
      <c r="AG1166" s="67"/>
      <c r="AH1166" s="121"/>
      <c r="AI1166" s="67"/>
      <c r="AJ1166" s="67"/>
      <c r="AK1166" s="67"/>
      <c r="AL1166" s="67"/>
      <c r="AM1166" s="67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4"/>
      <c r="U1167" s="2"/>
      <c r="V1167" s="69"/>
      <c r="W1167" s="121"/>
      <c r="X1167" s="105"/>
      <c r="Y1167" s="105"/>
      <c r="Z1167" s="69"/>
      <c r="AA1167" s="69"/>
      <c r="AB1167" s="69"/>
      <c r="AC1167" s="69"/>
      <c r="AD1167" s="67"/>
      <c r="AE1167" s="67"/>
      <c r="AF1167" s="69"/>
      <c r="AG1167" s="67"/>
      <c r="AH1167" s="121"/>
      <c r="AI1167" s="67"/>
      <c r="AJ1167" s="67"/>
      <c r="AK1167" s="67"/>
      <c r="AL1167" s="67"/>
      <c r="AM1167" s="67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4"/>
      <c r="U1168" s="2"/>
      <c r="V1168" s="69"/>
      <c r="W1168" s="121"/>
      <c r="X1168" s="105"/>
      <c r="Y1168" s="105"/>
      <c r="Z1168" s="69"/>
      <c r="AA1168" s="69"/>
      <c r="AB1168" s="69"/>
      <c r="AC1168" s="69"/>
      <c r="AD1168" s="67"/>
      <c r="AE1168" s="67"/>
      <c r="AF1168" s="69"/>
      <c r="AG1168" s="67"/>
      <c r="AH1168" s="121"/>
      <c r="AI1168" s="67"/>
      <c r="AJ1168" s="67"/>
      <c r="AK1168" s="67"/>
      <c r="AL1168" s="67"/>
      <c r="AM1168" s="67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4"/>
      <c r="U1169" s="2"/>
      <c r="V1169" s="69"/>
      <c r="W1169" s="121"/>
      <c r="X1169" s="105"/>
      <c r="Y1169" s="105"/>
      <c r="Z1169" s="69"/>
      <c r="AA1169" s="69"/>
      <c r="AB1169" s="69"/>
      <c r="AC1169" s="69"/>
      <c r="AD1169" s="67"/>
      <c r="AE1169" s="67"/>
      <c r="AF1169" s="69"/>
      <c r="AG1169" s="67"/>
      <c r="AH1169" s="121"/>
      <c r="AI1169" s="67"/>
      <c r="AJ1169" s="67"/>
      <c r="AK1169" s="67"/>
      <c r="AL1169" s="67"/>
      <c r="AM1169" s="67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4"/>
      <c r="U1170" s="2"/>
      <c r="V1170" s="69"/>
      <c r="W1170" s="121"/>
      <c r="X1170" s="105"/>
      <c r="Y1170" s="105"/>
      <c r="Z1170" s="69"/>
      <c r="AA1170" s="69"/>
      <c r="AB1170" s="69"/>
      <c r="AC1170" s="69"/>
      <c r="AD1170" s="67"/>
      <c r="AE1170" s="67"/>
      <c r="AF1170" s="69"/>
      <c r="AG1170" s="67"/>
      <c r="AH1170" s="121"/>
      <c r="AI1170" s="67"/>
      <c r="AJ1170" s="67"/>
      <c r="AK1170" s="67"/>
      <c r="AL1170" s="67"/>
      <c r="AM1170" s="67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4"/>
      <c r="U1171" s="2"/>
      <c r="V1171" s="69"/>
      <c r="W1171" s="121"/>
      <c r="X1171" s="105"/>
      <c r="Y1171" s="105"/>
      <c r="Z1171" s="69"/>
      <c r="AA1171" s="69"/>
      <c r="AB1171" s="69"/>
      <c r="AC1171" s="69"/>
      <c r="AD1171" s="67"/>
      <c r="AE1171" s="67"/>
      <c r="AF1171" s="69"/>
      <c r="AG1171" s="67"/>
      <c r="AH1171" s="121"/>
      <c r="AI1171" s="67"/>
      <c r="AJ1171" s="67"/>
      <c r="AK1171" s="67"/>
      <c r="AL1171" s="67"/>
      <c r="AM1171" s="67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4"/>
      <c r="U1172" s="2"/>
      <c r="V1172" s="69"/>
      <c r="W1172" s="121"/>
      <c r="X1172" s="105"/>
      <c r="Y1172" s="105"/>
      <c r="Z1172" s="69"/>
      <c r="AA1172" s="69"/>
      <c r="AB1172" s="69"/>
      <c r="AC1172" s="69"/>
      <c r="AD1172" s="67"/>
      <c r="AE1172" s="67"/>
      <c r="AF1172" s="69"/>
      <c r="AG1172" s="67"/>
      <c r="AH1172" s="121"/>
      <c r="AI1172" s="67"/>
      <c r="AJ1172" s="67"/>
      <c r="AK1172" s="67"/>
      <c r="AL1172" s="67"/>
      <c r="AM1172" s="67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4"/>
      <c r="U1173" s="2"/>
      <c r="V1173" s="69"/>
      <c r="W1173" s="121"/>
      <c r="X1173" s="105"/>
      <c r="Y1173" s="105"/>
      <c r="Z1173" s="69"/>
      <c r="AA1173" s="69"/>
      <c r="AB1173" s="69"/>
      <c r="AC1173" s="69"/>
      <c r="AD1173" s="67"/>
      <c r="AE1173" s="67"/>
      <c r="AF1173" s="69"/>
      <c r="AG1173" s="67"/>
      <c r="AH1173" s="121"/>
      <c r="AI1173" s="67"/>
      <c r="AJ1173" s="67"/>
      <c r="AK1173" s="67"/>
      <c r="AL1173" s="67"/>
      <c r="AM1173" s="67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4"/>
      <c r="U1174" s="2"/>
      <c r="V1174" s="69"/>
      <c r="W1174" s="121"/>
      <c r="X1174" s="105"/>
      <c r="Y1174" s="105"/>
      <c r="Z1174" s="69"/>
      <c r="AA1174" s="69"/>
      <c r="AB1174" s="69"/>
      <c r="AC1174" s="69"/>
      <c r="AD1174" s="67"/>
      <c r="AE1174" s="67"/>
      <c r="AF1174" s="69"/>
      <c r="AG1174" s="67"/>
      <c r="AH1174" s="121"/>
      <c r="AI1174" s="67"/>
      <c r="AJ1174" s="67"/>
      <c r="AK1174" s="67"/>
      <c r="AL1174" s="67"/>
      <c r="AM1174" s="67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4"/>
      <c r="U1175" s="2"/>
      <c r="V1175" s="69"/>
      <c r="W1175" s="121"/>
      <c r="X1175" s="105"/>
      <c r="Y1175" s="105"/>
      <c r="Z1175" s="69"/>
      <c r="AA1175" s="69"/>
      <c r="AB1175" s="69"/>
      <c r="AC1175" s="69"/>
      <c r="AD1175" s="67"/>
      <c r="AE1175" s="67"/>
      <c r="AF1175" s="69"/>
      <c r="AG1175" s="67"/>
      <c r="AH1175" s="121"/>
      <c r="AI1175" s="67"/>
      <c r="AJ1175" s="67"/>
      <c r="AK1175" s="67"/>
      <c r="AL1175" s="67"/>
      <c r="AM1175" s="67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4"/>
      <c r="U1176" s="2"/>
      <c r="V1176" s="69"/>
      <c r="W1176" s="121"/>
      <c r="X1176" s="105"/>
      <c r="Y1176" s="105"/>
      <c r="Z1176" s="69"/>
      <c r="AA1176" s="69"/>
      <c r="AB1176" s="69"/>
      <c r="AC1176" s="69"/>
      <c r="AD1176" s="67"/>
      <c r="AE1176" s="67"/>
      <c r="AF1176" s="69"/>
      <c r="AG1176" s="67"/>
      <c r="AH1176" s="121"/>
      <c r="AI1176" s="67"/>
      <c r="AJ1176" s="67"/>
      <c r="AK1176" s="67"/>
      <c r="AL1176" s="67"/>
      <c r="AM1176" s="67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4"/>
      <c r="U1177" s="2"/>
      <c r="V1177" s="69"/>
      <c r="W1177" s="121"/>
      <c r="X1177" s="105"/>
      <c r="Y1177" s="105"/>
      <c r="Z1177" s="69"/>
      <c r="AA1177" s="69"/>
      <c r="AB1177" s="69"/>
      <c r="AC1177" s="69"/>
      <c r="AD1177" s="67"/>
      <c r="AE1177" s="67"/>
      <c r="AF1177" s="69"/>
      <c r="AG1177" s="67"/>
      <c r="AH1177" s="121"/>
      <c r="AI1177" s="67"/>
      <c r="AJ1177" s="67"/>
      <c r="AK1177" s="67"/>
      <c r="AL1177" s="67"/>
      <c r="AM1177" s="67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4"/>
      <c r="U1178" s="2"/>
      <c r="V1178" s="69"/>
      <c r="W1178" s="121"/>
      <c r="X1178" s="105"/>
      <c r="Y1178" s="105"/>
      <c r="Z1178" s="69"/>
      <c r="AA1178" s="69"/>
      <c r="AB1178" s="69"/>
      <c r="AC1178" s="69"/>
      <c r="AD1178" s="67"/>
      <c r="AE1178" s="67"/>
      <c r="AF1178" s="69"/>
      <c r="AG1178" s="67"/>
      <c r="AH1178" s="121"/>
      <c r="AI1178" s="67"/>
      <c r="AJ1178" s="67"/>
      <c r="AK1178" s="67"/>
      <c r="AL1178" s="67"/>
      <c r="AM1178" s="67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4"/>
      <c r="U1179" s="2"/>
      <c r="V1179" s="69"/>
      <c r="W1179" s="121"/>
      <c r="X1179" s="105"/>
      <c r="Y1179" s="105"/>
      <c r="Z1179" s="69"/>
      <c r="AA1179" s="69"/>
      <c r="AB1179" s="69"/>
      <c r="AC1179" s="69"/>
      <c r="AD1179" s="67"/>
      <c r="AE1179" s="67"/>
      <c r="AF1179" s="69"/>
      <c r="AG1179" s="67"/>
      <c r="AH1179" s="121"/>
      <c r="AI1179" s="67"/>
      <c r="AJ1179" s="67"/>
      <c r="AK1179" s="67"/>
      <c r="AL1179" s="67"/>
      <c r="AM1179" s="67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4"/>
      <c r="U1180" s="2"/>
      <c r="V1180" s="69"/>
      <c r="W1180" s="121"/>
      <c r="X1180" s="105"/>
      <c r="Y1180" s="105"/>
      <c r="Z1180" s="69"/>
      <c r="AA1180" s="69"/>
      <c r="AB1180" s="69"/>
      <c r="AC1180" s="69"/>
      <c r="AD1180" s="67"/>
      <c r="AE1180" s="67"/>
      <c r="AF1180" s="69"/>
      <c r="AG1180" s="67"/>
      <c r="AH1180" s="121"/>
      <c r="AI1180" s="67"/>
      <c r="AJ1180" s="67"/>
      <c r="AK1180" s="67"/>
      <c r="AL1180" s="67"/>
      <c r="AM1180" s="67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4"/>
      <c r="U1181" s="2"/>
      <c r="V1181" s="69"/>
      <c r="W1181" s="121"/>
      <c r="X1181" s="105"/>
      <c r="Y1181" s="105"/>
      <c r="Z1181" s="69"/>
      <c r="AA1181" s="69"/>
      <c r="AB1181" s="69"/>
      <c r="AC1181" s="69"/>
      <c r="AD1181" s="67"/>
      <c r="AE1181" s="67"/>
      <c r="AF1181" s="69"/>
      <c r="AG1181" s="67"/>
      <c r="AH1181" s="121"/>
      <c r="AI1181" s="67"/>
      <c r="AJ1181" s="67"/>
      <c r="AK1181" s="67"/>
      <c r="AL1181" s="67"/>
      <c r="AM1181" s="67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4"/>
      <c r="U1182" s="2"/>
      <c r="V1182" s="69"/>
      <c r="W1182" s="121"/>
      <c r="X1182" s="105"/>
      <c r="Y1182" s="105"/>
      <c r="Z1182" s="69"/>
      <c r="AA1182" s="69"/>
      <c r="AB1182" s="69"/>
      <c r="AC1182" s="69"/>
      <c r="AD1182" s="67"/>
      <c r="AE1182" s="67"/>
      <c r="AF1182" s="69"/>
      <c r="AG1182" s="67"/>
      <c r="AH1182" s="121"/>
      <c r="AI1182" s="67"/>
      <c r="AJ1182" s="67"/>
      <c r="AK1182" s="67"/>
      <c r="AL1182" s="67"/>
      <c r="AM1182" s="67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4"/>
      <c r="U1183" s="2"/>
      <c r="V1183" s="69"/>
      <c r="W1183" s="121"/>
      <c r="X1183" s="105"/>
      <c r="Y1183" s="105"/>
      <c r="Z1183" s="69"/>
      <c r="AA1183" s="69"/>
      <c r="AB1183" s="69"/>
      <c r="AC1183" s="69"/>
      <c r="AD1183" s="67"/>
      <c r="AE1183" s="67"/>
      <c r="AF1183" s="69"/>
      <c r="AG1183" s="67"/>
      <c r="AH1183" s="121"/>
      <c r="AI1183" s="67"/>
      <c r="AJ1183" s="67"/>
      <c r="AK1183" s="67"/>
      <c r="AL1183" s="67"/>
      <c r="AM1183" s="67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4"/>
      <c r="U1184" s="2"/>
      <c r="V1184" s="69"/>
      <c r="W1184" s="121"/>
      <c r="X1184" s="105"/>
      <c r="Y1184" s="105"/>
      <c r="Z1184" s="69"/>
      <c r="AA1184" s="69"/>
      <c r="AB1184" s="69"/>
      <c r="AC1184" s="69"/>
      <c r="AD1184" s="67"/>
      <c r="AE1184" s="67"/>
      <c r="AF1184" s="69"/>
      <c r="AG1184" s="67"/>
      <c r="AH1184" s="121"/>
      <c r="AI1184" s="67"/>
      <c r="AJ1184" s="67"/>
      <c r="AK1184" s="67"/>
      <c r="AL1184" s="67"/>
      <c r="AM1184" s="67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4"/>
      <c r="U1185" s="2"/>
      <c r="V1185" s="69"/>
      <c r="W1185" s="121"/>
      <c r="X1185" s="105"/>
      <c r="Y1185" s="105"/>
      <c r="Z1185" s="69"/>
      <c r="AA1185" s="69"/>
      <c r="AB1185" s="69"/>
      <c r="AC1185" s="69"/>
      <c r="AD1185" s="67"/>
      <c r="AE1185" s="67"/>
      <c r="AF1185" s="69"/>
      <c r="AG1185" s="67"/>
      <c r="AH1185" s="121"/>
      <c r="AI1185" s="67"/>
      <c r="AJ1185" s="67"/>
      <c r="AK1185" s="67"/>
      <c r="AL1185" s="67"/>
      <c r="AM1185" s="67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4"/>
      <c r="U1186" s="2"/>
      <c r="V1186" s="69"/>
      <c r="W1186" s="121"/>
      <c r="X1186" s="105"/>
      <c r="Y1186" s="105"/>
      <c r="Z1186" s="69"/>
      <c r="AA1186" s="69"/>
      <c r="AB1186" s="69"/>
      <c r="AC1186" s="69"/>
      <c r="AD1186" s="67"/>
      <c r="AE1186" s="67"/>
      <c r="AF1186" s="69"/>
      <c r="AG1186" s="67"/>
      <c r="AH1186" s="121"/>
      <c r="AI1186" s="67"/>
      <c r="AJ1186" s="67"/>
      <c r="AK1186" s="67"/>
      <c r="AL1186" s="67"/>
      <c r="AM1186" s="67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4"/>
      <c r="U1187" s="2"/>
      <c r="V1187" s="69"/>
      <c r="W1187" s="121"/>
      <c r="X1187" s="105"/>
      <c r="Y1187" s="105"/>
      <c r="Z1187" s="69"/>
      <c r="AA1187" s="69"/>
      <c r="AB1187" s="69"/>
      <c r="AC1187" s="69"/>
      <c r="AD1187" s="67"/>
      <c r="AE1187" s="67"/>
      <c r="AF1187" s="69"/>
      <c r="AG1187" s="67"/>
      <c r="AH1187" s="121"/>
      <c r="AI1187" s="67"/>
      <c r="AJ1187" s="67"/>
      <c r="AK1187" s="67"/>
      <c r="AL1187" s="67"/>
      <c r="AM1187" s="67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4"/>
      <c r="U1188" s="2"/>
      <c r="V1188" s="69"/>
      <c r="W1188" s="121"/>
      <c r="X1188" s="105"/>
      <c r="Y1188" s="105"/>
      <c r="Z1188" s="69"/>
      <c r="AA1188" s="69"/>
      <c r="AB1188" s="69"/>
      <c r="AC1188" s="69"/>
      <c r="AD1188" s="67"/>
      <c r="AE1188" s="67"/>
      <c r="AF1188" s="69"/>
      <c r="AG1188" s="67"/>
      <c r="AH1188" s="121"/>
      <c r="AI1188" s="67"/>
      <c r="AJ1188" s="67"/>
      <c r="AK1188" s="67"/>
      <c r="AL1188" s="67"/>
      <c r="AM1188" s="67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4"/>
      <c r="U1189" s="2"/>
      <c r="V1189" s="69"/>
      <c r="W1189" s="121"/>
      <c r="X1189" s="105"/>
      <c r="Y1189" s="105"/>
      <c r="Z1189" s="69"/>
      <c r="AA1189" s="69"/>
      <c r="AB1189" s="69"/>
      <c r="AC1189" s="69"/>
      <c r="AD1189" s="67"/>
      <c r="AE1189" s="67"/>
      <c r="AF1189" s="69"/>
      <c r="AG1189" s="67"/>
      <c r="AH1189" s="121"/>
      <c r="AI1189" s="67"/>
      <c r="AJ1189" s="67"/>
      <c r="AK1189" s="67"/>
      <c r="AL1189" s="67"/>
      <c r="AM1189" s="67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4"/>
      <c r="U1190" s="2"/>
      <c r="V1190" s="69"/>
      <c r="W1190" s="121"/>
      <c r="X1190" s="105"/>
      <c r="Y1190" s="105"/>
      <c r="Z1190" s="69"/>
      <c r="AA1190" s="69"/>
      <c r="AB1190" s="69"/>
      <c r="AC1190" s="69"/>
      <c r="AD1190" s="67"/>
      <c r="AE1190" s="67"/>
      <c r="AF1190" s="69"/>
      <c r="AG1190" s="67"/>
      <c r="AH1190" s="121"/>
      <c r="AI1190" s="67"/>
      <c r="AJ1190" s="67"/>
      <c r="AK1190" s="67"/>
      <c r="AL1190" s="67"/>
      <c r="AM1190" s="67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4"/>
      <c r="U1191" s="2"/>
      <c r="V1191" s="69"/>
      <c r="W1191" s="121"/>
      <c r="X1191" s="105"/>
      <c r="Y1191" s="105"/>
      <c r="Z1191" s="69"/>
      <c r="AA1191" s="69"/>
      <c r="AB1191" s="69"/>
      <c r="AC1191" s="69"/>
      <c r="AD1191" s="67"/>
      <c r="AE1191" s="67"/>
      <c r="AF1191" s="69"/>
      <c r="AG1191" s="67"/>
      <c r="AH1191" s="121"/>
      <c r="AI1191" s="67"/>
      <c r="AJ1191" s="67"/>
      <c r="AK1191" s="67"/>
      <c r="AL1191" s="67"/>
      <c r="AM1191" s="67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4"/>
      <c r="U1192" s="2"/>
      <c r="V1192" s="69"/>
      <c r="W1192" s="121"/>
      <c r="X1192" s="105"/>
      <c r="Y1192" s="105"/>
      <c r="Z1192" s="69"/>
      <c r="AA1192" s="69"/>
      <c r="AB1192" s="69"/>
      <c r="AC1192" s="69"/>
      <c r="AD1192" s="67"/>
      <c r="AE1192" s="67"/>
      <c r="AF1192" s="69"/>
      <c r="AG1192" s="67"/>
      <c r="AH1192" s="121"/>
      <c r="AI1192" s="67"/>
      <c r="AJ1192" s="67"/>
      <c r="AK1192" s="67"/>
      <c r="AL1192" s="67"/>
      <c r="AM1192" s="67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4"/>
      <c r="U1193" s="2"/>
      <c r="V1193" s="69"/>
      <c r="W1193" s="121"/>
      <c r="X1193" s="105"/>
      <c r="Y1193" s="105"/>
      <c r="Z1193" s="69"/>
      <c r="AA1193" s="69"/>
      <c r="AB1193" s="69"/>
      <c r="AC1193" s="69"/>
      <c r="AD1193" s="67"/>
      <c r="AE1193" s="67"/>
      <c r="AF1193" s="69"/>
      <c r="AG1193" s="67"/>
      <c r="AH1193" s="121"/>
      <c r="AI1193" s="67"/>
      <c r="AJ1193" s="67"/>
      <c r="AK1193" s="67"/>
      <c r="AL1193" s="67"/>
      <c r="AM1193" s="67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4"/>
      <c r="U1194" s="2"/>
      <c r="V1194" s="69"/>
      <c r="W1194" s="121"/>
      <c r="X1194" s="105"/>
      <c r="Y1194" s="105"/>
      <c r="Z1194" s="69"/>
      <c r="AA1194" s="69"/>
      <c r="AB1194" s="69"/>
      <c r="AC1194" s="69"/>
      <c r="AD1194" s="67"/>
      <c r="AE1194" s="67"/>
      <c r="AF1194" s="69"/>
      <c r="AG1194" s="67"/>
      <c r="AH1194" s="121"/>
      <c r="AI1194" s="67"/>
      <c r="AJ1194" s="67"/>
      <c r="AK1194" s="67"/>
      <c r="AL1194" s="67"/>
      <c r="AM1194" s="67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4"/>
      <c r="U1195" s="2"/>
      <c r="V1195" s="69"/>
      <c r="W1195" s="121"/>
      <c r="X1195" s="105"/>
      <c r="Y1195" s="105"/>
      <c r="Z1195" s="69"/>
      <c r="AA1195" s="69"/>
      <c r="AB1195" s="69"/>
      <c r="AC1195" s="69"/>
      <c r="AD1195" s="67"/>
      <c r="AE1195" s="67"/>
      <c r="AF1195" s="69"/>
      <c r="AG1195" s="67"/>
      <c r="AH1195" s="121"/>
      <c r="AI1195" s="67"/>
      <c r="AJ1195" s="67"/>
      <c r="AK1195" s="67"/>
      <c r="AL1195" s="67"/>
      <c r="AM1195" s="67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4"/>
      <c r="U1196" s="2"/>
      <c r="V1196" s="69"/>
      <c r="W1196" s="121"/>
      <c r="X1196" s="105"/>
      <c r="Y1196" s="105"/>
      <c r="Z1196" s="69"/>
      <c r="AA1196" s="69"/>
      <c r="AB1196" s="69"/>
      <c r="AC1196" s="69"/>
      <c r="AD1196" s="67"/>
      <c r="AE1196" s="67"/>
      <c r="AF1196" s="69"/>
      <c r="AG1196" s="67"/>
      <c r="AH1196" s="121"/>
      <c r="AI1196" s="67"/>
      <c r="AJ1196" s="67"/>
      <c r="AK1196" s="67"/>
      <c r="AL1196" s="67"/>
      <c r="AM1196" s="67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4"/>
      <c r="U1197" s="2"/>
      <c r="V1197" s="69"/>
      <c r="W1197" s="121"/>
      <c r="X1197" s="105"/>
      <c r="Y1197" s="105"/>
      <c r="Z1197" s="69"/>
      <c r="AA1197" s="69"/>
      <c r="AB1197" s="69"/>
      <c r="AC1197" s="69"/>
      <c r="AD1197" s="67"/>
      <c r="AE1197" s="67"/>
      <c r="AF1197" s="69"/>
      <c r="AG1197" s="67"/>
      <c r="AH1197" s="121"/>
      <c r="AI1197" s="67"/>
      <c r="AJ1197" s="67"/>
      <c r="AK1197" s="67"/>
      <c r="AL1197" s="67"/>
      <c r="AM1197" s="67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4"/>
      <c r="U1198" s="2"/>
      <c r="V1198" s="69"/>
      <c r="W1198" s="121"/>
      <c r="X1198" s="105"/>
      <c r="Y1198" s="105"/>
      <c r="Z1198" s="69"/>
      <c r="AA1198" s="69"/>
      <c r="AB1198" s="69"/>
      <c r="AC1198" s="69"/>
      <c r="AD1198" s="67"/>
      <c r="AE1198" s="67"/>
      <c r="AF1198" s="69"/>
      <c r="AG1198" s="67"/>
      <c r="AH1198" s="121"/>
      <c r="AI1198" s="67"/>
      <c r="AJ1198" s="67"/>
      <c r="AK1198" s="67"/>
      <c r="AL1198" s="67"/>
      <c r="AM1198" s="67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4"/>
      <c r="U1199" s="2"/>
      <c r="V1199" s="69"/>
      <c r="W1199" s="121"/>
      <c r="X1199" s="105"/>
      <c r="Y1199" s="105"/>
      <c r="Z1199" s="69"/>
      <c r="AA1199" s="69"/>
      <c r="AB1199" s="69"/>
      <c r="AC1199" s="69"/>
      <c r="AD1199" s="67"/>
      <c r="AE1199" s="67"/>
      <c r="AF1199" s="69"/>
      <c r="AG1199" s="67"/>
      <c r="AH1199" s="121"/>
      <c r="AI1199" s="67"/>
      <c r="AJ1199" s="67"/>
      <c r="AK1199" s="67"/>
      <c r="AL1199" s="67"/>
      <c r="AM1199" s="67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4"/>
      <c r="U1200" s="2"/>
      <c r="V1200" s="69"/>
      <c r="W1200" s="121"/>
      <c r="X1200" s="105"/>
      <c r="Y1200" s="105"/>
      <c r="Z1200" s="69"/>
      <c r="AA1200" s="69"/>
      <c r="AB1200" s="69"/>
      <c r="AC1200" s="69"/>
      <c r="AD1200" s="67"/>
      <c r="AE1200" s="67"/>
      <c r="AF1200" s="69"/>
      <c r="AG1200" s="67"/>
      <c r="AH1200" s="121"/>
      <c r="AI1200" s="67"/>
      <c r="AJ1200" s="67"/>
      <c r="AK1200" s="67"/>
      <c r="AL1200" s="67"/>
      <c r="AM1200" s="67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4"/>
      <c r="U1201" s="2"/>
      <c r="V1201" s="69"/>
      <c r="W1201" s="121"/>
      <c r="X1201" s="105"/>
      <c r="Y1201" s="105"/>
      <c r="Z1201" s="69"/>
      <c r="AA1201" s="69"/>
      <c r="AB1201" s="69"/>
      <c r="AC1201" s="69"/>
      <c r="AD1201" s="67"/>
      <c r="AE1201" s="67"/>
      <c r="AF1201" s="69"/>
      <c r="AG1201" s="67"/>
      <c r="AH1201" s="121"/>
      <c r="AI1201" s="67"/>
      <c r="AJ1201" s="67"/>
      <c r="AK1201" s="67"/>
      <c r="AL1201" s="67"/>
      <c r="AM1201" s="67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4"/>
      <c r="U1202" s="2"/>
      <c r="V1202" s="69"/>
      <c r="W1202" s="121"/>
      <c r="X1202" s="105"/>
      <c r="Y1202" s="105"/>
      <c r="Z1202" s="69"/>
      <c r="AA1202" s="69"/>
      <c r="AB1202" s="69"/>
      <c r="AC1202" s="69"/>
      <c r="AD1202" s="67"/>
      <c r="AE1202" s="67"/>
      <c r="AF1202" s="69"/>
      <c r="AG1202" s="67"/>
      <c r="AH1202" s="121"/>
      <c r="AI1202" s="67"/>
      <c r="AJ1202" s="67"/>
      <c r="AK1202" s="67"/>
      <c r="AL1202" s="67"/>
      <c r="AM1202" s="67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4"/>
      <c r="U1203" s="2"/>
      <c r="V1203" s="69"/>
      <c r="W1203" s="121"/>
      <c r="X1203" s="105"/>
      <c r="Y1203" s="105"/>
      <c r="Z1203" s="69"/>
      <c r="AA1203" s="69"/>
      <c r="AB1203" s="69"/>
      <c r="AC1203" s="69"/>
      <c r="AD1203" s="67"/>
      <c r="AE1203" s="67"/>
      <c r="AF1203" s="69"/>
      <c r="AG1203" s="67"/>
      <c r="AH1203" s="121"/>
      <c r="AI1203" s="67"/>
      <c r="AJ1203" s="67"/>
      <c r="AK1203" s="67"/>
      <c r="AL1203" s="67"/>
      <c r="AM1203" s="67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4"/>
      <c r="U1204" s="2"/>
      <c r="V1204" s="69"/>
      <c r="W1204" s="121"/>
      <c r="X1204" s="105"/>
      <c r="Y1204" s="105"/>
      <c r="Z1204" s="69"/>
      <c r="AA1204" s="69"/>
      <c r="AB1204" s="69"/>
      <c r="AC1204" s="69"/>
      <c r="AD1204" s="67"/>
      <c r="AE1204" s="67"/>
      <c r="AF1204" s="69"/>
      <c r="AG1204" s="67"/>
      <c r="AH1204" s="121"/>
      <c r="AI1204" s="67"/>
      <c r="AJ1204" s="67"/>
      <c r="AK1204" s="67"/>
      <c r="AL1204" s="67"/>
      <c r="AM1204" s="67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4"/>
      <c r="U1205" s="2"/>
      <c r="V1205" s="69"/>
      <c r="W1205" s="121"/>
      <c r="X1205" s="105"/>
      <c r="Y1205" s="105"/>
      <c r="Z1205" s="69"/>
      <c r="AA1205" s="69"/>
      <c r="AB1205" s="69"/>
      <c r="AC1205" s="69"/>
      <c r="AD1205" s="67"/>
      <c r="AE1205" s="67"/>
      <c r="AF1205" s="69"/>
      <c r="AG1205" s="67"/>
      <c r="AH1205" s="121"/>
      <c r="AI1205" s="67"/>
      <c r="AJ1205" s="67"/>
      <c r="AK1205" s="67"/>
      <c r="AL1205" s="67"/>
      <c r="AM1205" s="67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4"/>
      <c r="U1206" s="2"/>
      <c r="V1206" s="69"/>
      <c r="W1206" s="121"/>
      <c r="X1206" s="105"/>
      <c r="Y1206" s="105"/>
      <c r="Z1206" s="69"/>
      <c r="AA1206" s="69"/>
      <c r="AB1206" s="69"/>
      <c r="AC1206" s="69"/>
      <c r="AD1206" s="67"/>
      <c r="AE1206" s="67"/>
      <c r="AF1206" s="69"/>
      <c r="AG1206" s="67"/>
      <c r="AH1206" s="121"/>
      <c r="AI1206" s="67"/>
      <c r="AJ1206" s="67"/>
      <c r="AK1206" s="67"/>
      <c r="AL1206" s="67"/>
      <c r="AM1206" s="67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4"/>
      <c r="U1207" s="2"/>
      <c r="V1207" s="69"/>
      <c r="W1207" s="121"/>
      <c r="X1207" s="105"/>
      <c r="Y1207" s="105"/>
      <c r="Z1207" s="69"/>
      <c r="AA1207" s="69"/>
      <c r="AB1207" s="69"/>
      <c r="AC1207" s="69"/>
      <c r="AD1207" s="67"/>
      <c r="AE1207" s="67"/>
      <c r="AF1207" s="69"/>
      <c r="AG1207" s="67"/>
      <c r="AH1207" s="121"/>
      <c r="AI1207" s="67"/>
      <c r="AJ1207" s="67"/>
      <c r="AK1207" s="67"/>
      <c r="AL1207" s="67"/>
      <c r="AM1207" s="67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4"/>
      <c r="U1208" s="2"/>
      <c r="V1208" s="69"/>
      <c r="W1208" s="121"/>
      <c r="X1208" s="105"/>
      <c r="Y1208" s="105"/>
      <c r="Z1208" s="69"/>
      <c r="AA1208" s="69"/>
      <c r="AB1208" s="69"/>
      <c r="AC1208" s="69"/>
      <c r="AD1208" s="67"/>
      <c r="AE1208" s="67"/>
      <c r="AF1208" s="69"/>
      <c r="AG1208" s="67"/>
      <c r="AH1208" s="121"/>
      <c r="AI1208" s="67"/>
      <c r="AJ1208" s="67"/>
      <c r="AK1208" s="67"/>
      <c r="AL1208" s="67"/>
      <c r="AM1208" s="67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4"/>
      <c r="U1209" s="2"/>
      <c r="V1209" s="69"/>
      <c r="W1209" s="121"/>
      <c r="X1209" s="105"/>
      <c r="Y1209" s="105"/>
      <c r="Z1209" s="69"/>
      <c r="AA1209" s="69"/>
      <c r="AB1209" s="69"/>
      <c r="AC1209" s="69"/>
      <c r="AD1209" s="67"/>
      <c r="AE1209" s="67"/>
      <c r="AF1209" s="69"/>
      <c r="AG1209" s="67"/>
      <c r="AH1209" s="121"/>
      <c r="AI1209" s="67"/>
      <c r="AJ1209" s="67"/>
      <c r="AK1209" s="67"/>
      <c r="AL1209" s="67"/>
      <c r="AM1209" s="67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4"/>
      <c r="U1210" s="2"/>
      <c r="V1210" s="69"/>
      <c r="W1210" s="121"/>
      <c r="X1210" s="105"/>
      <c r="Y1210" s="105"/>
      <c r="Z1210" s="69"/>
      <c r="AA1210" s="69"/>
      <c r="AB1210" s="69"/>
      <c r="AC1210" s="69"/>
      <c r="AD1210" s="67"/>
      <c r="AE1210" s="67"/>
      <c r="AF1210" s="69"/>
      <c r="AG1210" s="67"/>
      <c r="AH1210" s="121"/>
      <c r="AI1210" s="67"/>
      <c r="AJ1210" s="67"/>
      <c r="AK1210" s="67"/>
      <c r="AL1210" s="67"/>
      <c r="AM1210" s="67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4"/>
      <c r="U1211" s="2"/>
      <c r="V1211" s="69"/>
      <c r="W1211" s="121"/>
      <c r="X1211" s="105"/>
      <c r="Y1211" s="105"/>
      <c r="Z1211" s="69"/>
      <c r="AA1211" s="69"/>
      <c r="AB1211" s="69"/>
      <c r="AC1211" s="69"/>
      <c r="AD1211" s="67"/>
      <c r="AE1211" s="67"/>
      <c r="AF1211" s="69"/>
      <c r="AG1211" s="67"/>
      <c r="AH1211" s="121"/>
      <c r="AI1211" s="67"/>
      <c r="AJ1211" s="67"/>
      <c r="AK1211" s="67"/>
      <c r="AL1211" s="67"/>
      <c r="AM1211" s="67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4"/>
      <c r="U1212" s="2"/>
      <c r="V1212" s="69"/>
      <c r="W1212" s="121"/>
      <c r="X1212" s="105"/>
      <c r="Y1212" s="105"/>
      <c r="Z1212" s="69"/>
      <c r="AA1212" s="69"/>
      <c r="AB1212" s="69"/>
      <c r="AC1212" s="69"/>
      <c r="AD1212" s="67"/>
      <c r="AE1212" s="67"/>
      <c r="AF1212" s="69"/>
      <c r="AG1212" s="67"/>
      <c r="AH1212" s="121"/>
      <c r="AI1212" s="67"/>
      <c r="AJ1212" s="67"/>
      <c r="AK1212" s="67"/>
      <c r="AL1212" s="67"/>
      <c r="AM1212" s="67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4"/>
      <c r="U1213" s="2"/>
      <c r="V1213" s="69"/>
      <c r="W1213" s="121"/>
      <c r="X1213" s="105"/>
      <c r="Y1213" s="105"/>
      <c r="Z1213" s="69"/>
      <c r="AA1213" s="69"/>
      <c r="AB1213" s="69"/>
      <c r="AC1213" s="69"/>
      <c r="AD1213" s="67"/>
      <c r="AE1213" s="67"/>
      <c r="AF1213" s="69"/>
      <c r="AG1213" s="67"/>
      <c r="AH1213" s="121"/>
      <c r="AI1213" s="67"/>
      <c r="AJ1213" s="67"/>
      <c r="AK1213" s="67"/>
      <c r="AL1213" s="67"/>
      <c r="AM1213" s="67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4"/>
      <c r="U1214" s="2"/>
      <c r="V1214" s="69"/>
      <c r="W1214" s="121"/>
      <c r="X1214" s="105"/>
      <c r="Y1214" s="105"/>
      <c r="Z1214" s="69"/>
      <c r="AA1214" s="69"/>
      <c r="AB1214" s="69"/>
      <c r="AC1214" s="69"/>
      <c r="AD1214" s="67"/>
      <c r="AE1214" s="67"/>
      <c r="AF1214" s="69"/>
      <c r="AG1214" s="67"/>
      <c r="AH1214" s="121"/>
      <c r="AI1214" s="67"/>
      <c r="AJ1214" s="67"/>
      <c r="AK1214" s="67"/>
      <c r="AL1214" s="67"/>
      <c r="AM1214" s="67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4"/>
      <c r="U1215" s="2"/>
      <c r="V1215" s="69"/>
      <c r="W1215" s="121"/>
      <c r="X1215" s="105"/>
      <c r="Y1215" s="105"/>
      <c r="Z1215" s="69"/>
      <c r="AA1215" s="69"/>
      <c r="AB1215" s="69"/>
      <c r="AC1215" s="69"/>
      <c r="AD1215" s="67"/>
      <c r="AE1215" s="67"/>
      <c r="AF1215" s="69"/>
      <c r="AG1215" s="67"/>
      <c r="AH1215" s="121"/>
      <c r="AI1215" s="67"/>
      <c r="AJ1215" s="67"/>
      <c r="AK1215" s="67"/>
      <c r="AL1215" s="67"/>
      <c r="AM1215" s="67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4"/>
      <c r="U1216" s="2"/>
      <c r="V1216" s="69"/>
      <c r="W1216" s="121"/>
      <c r="X1216" s="105"/>
      <c r="Y1216" s="105"/>
      <c r="Z1216" s="69"/>
      <c r="AA1216" s="69"/>
      <c r="AB1216" s="69"/>
      <c r="AC1216" s="69"/>
      <c r="AD1216" s="67"/>
      <c r="AE1216" s="67"/>
      <c r="AF1216" s="69"/>
      <c r="AG1216" s="67"/>
      <c r="AH1216" s="121"/>
      <c r="AI1216" s="67"/>
      <c r="AJ1216" s="67"/>
      <c r="AK1216" s="67"/>
      <c r="AL1216" s="67"/>
      <c r="AM1216" s="67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4"/>
      <c r="U1217" s="2"/>
      <c r="V1217" s="69"/>
      <c r="W1217" s="121"/>
      <c r="X1217" s="105"/>
      <c r="Y1217" s="105"/>
      <c r="Z1217" s="69"/>
      <c r="AA1217" s="69"/>
      <c r="AB1217" s="69"/>
      <c r="AC1217" s="69"/>
      <c r="AD1217" s="67"/>
      <c r="AE1217" s="67"/>
      <c r="AF1217" s="69"/>
      <c r="AG1217" s="67"/>
      <c r="AH1217" s="121"/>
      <c r="AI1217" s="67"/>
      <c r="AJ1217" s="67"/>
      <c r="AK1217" s="67"/>
      <c r="AL1217" s="67"/>
      <c r="AM1217" s="67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4"/>
      <c r="U1218" s="2"/>
      <c r="V1218" s="69"/>
      <c r="W1218" s="121"/>
      <c r="X1218" s="105"/>
      <c r="Y1218" s="105"/>
      <c r="Z1218" s="69"/>
      <c r="AA1218" s="69"/>
      <c r="AB1218" s="69"/>
      <c r="AC1218" s="69"/>
      <c r="AD1218" s="67"/>
      <c r="AE1218" s="67"/>
      <c r="AF1218" s="69"/>
      <c r="AG1218" s="67"/>
      <c r="AH1218" s="121"/>
      <c r="AI1218" s="67"/>
      <c r="AJ1218" s="67"/>
      <c r="AK1218" s="67"/>
      <c r="AL1218" s="67"/>
      <c r="AM1218" s="67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4"/>
      <c r="U1219" s="2"/>
      <c r="V1219" s="69"/>
      <c r="W1219" s="121"/>
      <c r="X1219" s="105"/>
      <c r="Y1219" s="105"/>
      <c r="Z1219" s="69"/>
      <c r="AA1219" s="69"/>
      <c r="AB1219" s="69"/>
      <c r="AC1219" s="69"/>
      <c r="AD1219" s="67"/>
      <c r="AE1219" s="67"/>
      <c r="AF1219" s="69"/>
      <c r="AG1219" s="67"/>
      <c r="AH1219" s="121"/>
      <c r="AI1219" s="67"/>
      <c r="AJ1219" s="67"/>
      <c r="AK1219" s="67"/>
      <c r="AL1219" s="67"/>
      <c r="AM1219" s="67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4"/>
      <c r="U1220" s="2"/>
      <c r="V1220" s="69"/>
      <c r="W1220" s="121"/>
      <c r="X1220" s="105"/>
      <c r="Y1220" s="105"/>
      <c r="Z1220" s="69"/>
      <c r="AA1220" s="69"/>
      <c r="AB1220" s="69"/>
      <c r="AC1220" s="69"/>
      <c r="AD1220" s="67"/>
      <c r="AE1220" s="67"/>
      <c r="AF1220" s="69"/>
      <c r="AG1220" s="67"/>
      <c r="AH1220" s="121"/>
      <c r="AI1220" s="67"/>
      <c r="AJ1220" s="67"/>
      <c r="AK1220" s="67"/>
      <c r="AL1220" s="67"/>
      <c r="AM1220" s="67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4"/>
      <c r="U1221" s="2"/>
      <c r="V1221" s="69"/>
      <c r="W1221" s="121"/>
      <c r="X1221" s="105"/>
      <c r="Y1221" s="105"/>
      <c r="Z1221" s="69"/>
      <c r="AA1221" s="69"/>
      <c r="AB1221" s="69"/>
      <c r="AC1221" s="69"/>
      <c r="AD1221" s="67"/>
      <c r="AE1221" s="67"/>
      <c r="AF1221" s="69"/>
      <c r="AG1221" s="67"/>
      <c r="AH1221" s="121"/>
      <c r="AI1221" s="67"/>
      <c r="AJ1221" s="67"/>
      <c r="AK1221" s="67"/>
      <c r="AL1221" s="67"/>
      <c r="AM1221" s="67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4"/>
      <c r="U1222" s="2"/>
      <c r="V1222" s="69"/>
      <c r="W1222" s="121"/>
      <c r="X1222" s="105"/>
      <c r="Y1222" s="105"/>
      <c r="Z1222" s="69"/>
      <c r="AA1222" s="69"/>
      <c r="AB1222" s="69"/>
      <c r="AC1222" s="69"/>
      <c r="AD1222" s="67"/>
      <c r="AE1222" s="67"/>
      <c r="AF1222" s="69"/>
      <c r="AG1222" s="67"/>
      <c r="AH1222" s="121"/>
      <c r="AI1222" s="67"/>
      <c r="AJ1222" s="67"/>
      <c r="AK1222" s="67"/>
      <c r="AL1222" s="67"/>
      <c r="AM1222" s="67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4"/>
      <c r="U1223" s="2"/>
      <c r="V1223" s="69"/>
      <c r="W1223" s="121"/>
      <c r="X1223" s="105"/>
      <c r="Y1223" s="105"/>
      <c r="Z1223" s="69"/>
      <c r="AA1223" s="69"/>
      <c r="AB1223" s="69"/>
      <c r="AC1223" s="69"/>
      <c r="AD1223" s="67"/>
      <c r="AE1223" s="67"/>
      <c r="AF1223" s="69"/>
      <c r="AG1223" s="67"/>
      <c r="AH1223" s="121"/>
      <c r="AI1223" s="67"/>
      <c r="AJ1223" s="67"/>
      <c r="AK1223" s="67"/>
      <c r="AL1223" s="67"/>
      <c r="AM1223" s="67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4"/>
      <c r="U1224" s="2"/>
      <c r="V1224" s="69"/>
      <c r="W1224" s="121"/>
      <c r="X1224" s="105"/>
      <c r="Y1224" s="105"/>
      <c r="Z1224" s="69"/>
      <c r="AA1224" s="69"/>
      <c r="AB1224" s="69"/>
      <c r="AC1224" s="69"/>
      <c r="AD1224" s="67"/>
      <c r="AE1224" s="67"/>
      <c r="AF1224" s="69"/>
      <c r="AG1224" s="67"/>
      <c r="AH1224" s="121"/>
      <c r="AI1224" s="67"/>
      <c r="AJ1224" s="67"/>
      <c r="AK1224" s="67"/>
      <c r="AL1224" s="67"/>
      <c r="AM1224" s="67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4"/>
      <c r="U1225" s="2"/>
      <c r="V1225" s="69"/>
      <c r="W1225" s="121"/>
      <c r="X1225" s="105"/>
      <c r="Y1225" s="105"/>
      <c r="Z1225" s="69"/>
      <c r="AA1225" s="69"/>
      <c r="AB1225" s="69"/>
      <c r="AC1225" s="69"/>
      <c r="AD1225" s="67"/>
      <c r="AE1225" s="67"/>
      <c r="AF1225" s="69"/>
      <c r="AG1225" s="67"/>
      <c r="AH1225" s="121"/>
      <c r="AI1225" s="67"/>
      <c r="AJ1225" s="67"/>
      <c r="AK1225" s="67"/>
      <c r="AL1225" s="67"/>
      <c r="AM1225" s="67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4"/>
      <c r="U1226" s="2"/>
      <c r="V1226" s="69"/>
      <c r="W1226" s="121"/>
      <c r="X1226" s="105"/>
      <c r="Y1226" s="105"/>
      <c r="Z1226" s="69"/>
      <c r="AA1226" s="69"/>
      <c r="AB1226" s="69"/>
      <c r="AC1226" s="69"/>
      <c r="AD1226" s="67"/>
      <c r="AE1226" s="67"/>
      <c r="AF1226" s="69"/>
      <c r="AG1226" s="67"/>
      <c r="AH1226" s="121"/>
      <c r="AI1226" s="67"/>
      <c r="AJ1226" s="67"/>
      <c r="AK1226" s="67"/>
      <c r="AL1226" s="67"/>
      <c r="AM1226" s="67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4"/>
      <c r="U1227" s="2"/>
      <c r="V1227" s="69"/>
      <c r="W1227" s="121"/>
      <c r="X1227" s="105"/>
      <c r="Y1227" s="105"/>
      <c r="Z1227" s="69"/>
      <c r="AA1227" s="69"/>
      <c r="AB1227" s="69"/>
      <c r="AC1227" s="69"/>
      <c r="AD1227" s="67"/>
      <c r="AE1227" s="67"/>
      <c r="AF1227" s="69"/>
      <c r="AG1227" s="67"/>
      <c r="AH1227" s="121"/>
      <c r="AI1227" s="67"/>
      <c r="AJ1227" s="67"/>
      <c r="AK1227" s="67"/>
      <c r="AL1227" s="67"/>
      <c r="AM1227" s="67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4"/>
      <c r="U1228" s="2"/>
      <c r="V1228" s="69"/>
      <c r="W1228" s="121"/>
      <c r="X1228" s="105"/>
      <c r="Y1228" s="105"/>
      <c r="Z1228" s="69"/>
      <c r="AA1228" s="69"/>
      <c r="AB1228" s="69"/>
      <c r="AC1228" s="69"/>
      <c r="AD1228" s="67"/>
      <c r="AE1228" s="67"/>
      <c r="AF1228" s="69"/>
      <c r="AG1228" s="67"/>
      <c r="AH1228" s="121"/>
      <c r="AI1228" s="67"/>
      <c r="AJ1228" s="67"/>
      <c r="AK1228" s="67"/>
      <c r="AL1228" s="67"/>
      <c r="AM1228" s="67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4"/>
      <c r="U1229" s="2"/>
      <c r="V1229" s="69"/>
      <c r="W1229" s="121"/>
      <c r="X1229" s="105"/>
      <c r="Y1229" s="105"/>
      <c r="Z1229" s="69"/>
      <c r="AA1229" s="69"/>
      <c r="AB1229" s="69"/>
      <c r="AC1229" s="69"/>
      <c r="AD1229" s="67"/>
      <c r="AE1229" s="67"/>
      <c r="AF1229" s="69"/>
      <c r="AG1229" s="67"/>
      <c r="AH1229" s="121"/>
      <c r="AI1229" s="67"/>
      <c r="AJ1229" s="67"/>
      <c r="AK1229" s="67"/>
      <c r="AL1229" s="67"/>
      <c r="AM1229" s="67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4"/>
      <c r="U1230" s="2"/>
      <c r="V1230" s="69"/>
      <c r="W1230" s="121"/>
      <c r="X1230" s="105"/>
      <c r="Y1230" s="105"/>
      <c r="Z1230" s="69"/>
      <c r="AA1230" s="69"/>
      <c r="AB1230" s="69"/>
      <c r="AC1230" s="69"/>
      <c r="AD1230" s="67"/>
      <c r="AE1230" s="67"/>
      <c r="AF1230" s="69"/>
      <c r="AG1230" s="67"/>
      <c r="AH1230" s="121"/>
      <c r="AI1230" s="67"/>
      <c r="AJ1230" s="67"/>
      <c r="AK1230" s="67"/>
      <c r="AL1230" s="67"/>
      <c r="AM1230" s="67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4"/>
      <c r="U1231" s="2"/>
      <c r="V1231" s="69"/>
      <c r="W1231" s="121"/>
      <c r="X1231" s="105"/>
      <c r="Y1231" s="105"/>
      <c r="Z1231" s="69"/>
      <c r="AA1231" s="69"/>
      <c r="AB1231" s="69"/>
      <c r="AC1231" s="69"/>
      <c r="AD1231" s="67"/>
      <c r="AE1231" s="67"/>
      <c r="AF1231" s="69"/>
      <c r="AG1231" s="67"/>
      <c r="AH1231" s="121"/>
      <c r="AI1231" s="67"/>
      <c r="AJ1231" s="67"/>
      <c r="AK1231" s="67"/>
      <c r="AL1231" s="67"/>
      <c r="AM1231" s="67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4"/>
      <c r="U1232" s="2"/>
      <c r="V1232" s="69"/>
      <c r="W1232" s="121"/>
      <c r="X1232" s="105"/>
      <c r="Y1232" s="105"/>
      <c r="Z1232" s="69"/>
      <c r="AA1232" s="69"/>
      <c r="AB1232" s="69"/>
      <c r="AC1232" s="69"/>
      <c r="AD1232" s="67"/>
      <c r="AE1232" s="67"/>
      <c r="AF1232" s="69"/>
      <c r="AG1232" s="67"/>
      <c r="AH1232" s="121"/>
      <c r="AI1232" s="67"/>
      <c r="AJ1232" s="67"/>
      <c r="AK1232" s="67"/>
      <c r="AL1232" s="67"/>
      <c r="AM1232" s="67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4"/>
      <c r="U1233" s="2"/>
      <c r="V1233" s="69"/>
      <c r="W1233" s="121"/>
      <c r="X1233" s="105"/>
      <c r="Y1233" s="105"/>
      <c r="Z1233" s="69"/>
      <c r="AA1233" s="69"/>
      <c r="AB1233" s="69"/>
      <c r="AC1233" s="69"/>
      <c r="AD1233" s="67"/>
      <c r="AE1233" s="67"/>
      <c r="AF1233" s="69"/>
      <c r="AG1233" s="67"/>
      <c r="AH1233" s="121"/>
      <c r="AI1233" s="67"/>
      <c r="AJ1233" s="67"/>
      <c r="AK1233" s="67"/>
      <c r="AL1233" s="67"/>
      <c r="AM1233" s="67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4"/>
      <c r="U1234" s="2"/>
      <c r="V1234" s="69"/>
      <c r="W1234" s="121"/>
      <c r="X1234" s="105"/>
      <c r="Y1234" s="105"/>
      <c r="Z1234" s="69"/>
      <c r="AA1234" s="69"/>
      <c r="AB1234" s="69"/>
      <c r="AC1234" s="69"/>
      <c r="AD1234" s="67"/>
      <c r="AE1234" s="67"/>
      <c r="AF1234" s="69"/>
      <c r="AG1234" s="67"/>
      <c r="AH1234" s="121"/>
      <c r="AI1234" s="67"/>
      <c r="AJ1234" s="67"/>
      <c r="AK1234" s="67"/>
      <c r="AL1234" s="67"/>
      <c r="AM1234" s="67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4"/>
      <c r="U1235" s="2"/>
      <c r="V1235" s="69"/>
      <c r="W1235" s="121"/>
      <c r="X1235" s="105"/>
      <c r="Y1235" s="105"/>
      <c r="Z1235" s="69"/>
      <c r="AA1235" s="69"/>
      <c r="AB1235" s="69"/>
      <c r="AC1235" s="69"/>
      <c r="AD1235" s="67"/>
      <c r="AE1235" s="67"/>
      <c r="AF1235" s="69"/>
      <c r="AG1235" s="67"/>
      <c r="AH1235" s="121"/>
      <c r="AI1235" s="67"/>
      <c r="AJ1235" s="67"/>
      <c r="AK1235" s="67"/>
      <c r="AL1235" s="67"/>
      <c r="AM1235" s="67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4"/>
      <c r="U1236" s="2"/>
      <c r="V1236" s="69"/>
      <c r="W1236" s="121"/>
      <c r="X1236" s="105"/>
      <c r="Y1236" s="105"/>
      <c r="Z1236" s="69"/>
      <c r="AA1236" s="69"/>
      <c r="AB1236" s="69"/>
      <c r="AC1236" s="69"/>
      <c r="AD1236" s="67"/>
      <c r="AE1236" s="67"/>
      <c r="AF1236" s="69"/>
      <c r="AG1236" s="67"/>
      <c r="AH1236" s="121"/>
      <c r="AI1236" s="67"/>
      <c r="AJ1236" s="67"/>
      <c r="AK1236" s="67"/>
      <c r="AL1236" s="67"/>
      <c r="AM1236" s="67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4"/>
      <c r="U1237" s="2"/>
      <c r="V1237" s="69"/>
      <c r="W1237" s="121"/>
      <c r="X1237" s="105"/>
      <c r="Y1237" s="105"/>
      <c r="Z1237" s="69"/>
      <c r="AA1237" s="69"/>
      <c r="AB1237" s="69"/>
      <c r="AC1237" s="69"/>
      <c r="AD1237" s="67"/>
      <c r="AE1237" s="67"/>
      <c r="AF1237" s="69"/>
      <c r="AG1237" s="67"/>
      <c r="AH1237" s="121"/>
      <c r="AI1237" s="67"/>
      <c r="AJ1237" s="67"/>
      <c r="AK1237" s="67"/>
      <c r="AL1237" s="67"/>
      <c r="AM1237" s="67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4"/>
      <c r="U1238" s="2"/>
      <c r="V1238" s="69"/>
      <c r="W1238" s="121"/>
      <c r="X1238" s="105"/>
      <c r="Y1238" s="105"/>
      <c r="Z1238" s="69"/>
      <c r="AA1238" s="69"/>
      <c r="AB1238" s="69"/>
      <c r="AC1238" s="69"/>
      <c r="AD1238" s="67"/>
      <c r="AE1238" s="67"/>
      <c r="AF1238" s="69"/>
      <c r="AG1238" s="67"/>
      <c r="AH1238" s="121"/>
      <c r="AI1238" s="67"/>
      <c r="AJ1238" s="67"/>
      <c r="AK1238" s="67"/>
      <c r="AL1238" s="67"/>
      <c r="AM1238" s="67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4"/>
      <c r="U1239" s="2"/>
      <c r="V1239" s="69"/>
      <c r="W1239" s="121"/>
      <c r="X1239" s="105"/>
      <c r="Y1239" s="105"/>
      <c r="Z1239" s="69"/>
      <c r="AA1239" s="69"/>
      <c r="AB1239" s="69"/>
      <c r="AC1239" s="69"/>
      <c r="AD1239" s="67"/>
      <c r="AE1239" s="67"/>
      <c r="AF1239" s="69"/>
      <c r="AG1239" s="67"/>
      <c r="AH1239" s="121"/>
      <c r="AI1239" s="67"/>
      <c r="AJ1239" s="67"/>
      <c r="AK1239" s="67"/>
      <c r="AL1239" s="67"/>
      <c r="AM1239" s="67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4"/>
      <c r="U1240" s="2"/>
      <c r="V1240" s="69"/>
      <c r="W1240" s="121"/>
      <c r="X1240" s="105"/>
      <c r="Y1240" s="105"/>
      <c r="Z1240" s="69"/>
      <c r="AA1240" s="69"/>
      <c r="AB1240" s="69"/>
      <c r="AC1240" s="69"/>
      <c r="AD1240" s="67"/>
      <c r="AE1240" s="67"/>
      <c r="AF1240" s="69"/>
      <c r="AG1240" s="67"/>
      <c r="AH1240" s="121"/>
      <c r="AI1240" s="67"/>
      <c r="AJ1240" s="67"/>
      <c r="AK1240" s="67"/>
      <c r="AL1240" s="67"/>
      <c r="AM1240" s="67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4"/>
      <c r="U1241" s="2"/>
      <c r="V1241" s="69"/>
      <c r="W1241" s="121"/>
      <c r="X1241" s="105"/>
      <c r="Y1241" s="105"/>
      <c r="Z1241" s="69"/>
      <c r="AA1241" s="69"/>
      <c r="AB1241" s="69"/>
      <c r="AC1241" s="69"/>
      <c r="AD1241" s="67"/>
      <c r="AE1241" s="67"/>
      <c r="AF1241" s="69"/>
      <c r="AG1241" s="67"/>
      <c r="AH1241" s="121"/>
      <c r="AI1241" s="67"/>
      <c r="AJ1241" s="67"/>
      <c r="AK1241" s="67"/>
      <c r="AL1241" s="67"/>
      <c r="AM1241" s="67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4"/>
      <c r="U1242" s="2"/>
      <c r="V1242" s="69"/>
      <c r="W1242" s="121"/>
      <c r="X1242" s="105"/>
      <c r="Y1242" s="105"/>
      <c r="Z1242" s="69"/>
      <c r="AA1242" s="69"/>
      <c r="AB1242" s="69"/>
      <c r="AC1242" s="69"/>
      <c r="AD1242" s="67"/>
      <c r="AE1242" s="67"/>
      <c r="AF1242" s="69"/>
      <c r="AG1242" s="67"/>
      <c r="AH1242" s="121"/>
      <c r="AI1242" s="67"/>
      <c r="AJ1242" s="67"/>
      <c r="AK1242" s="67"/>
      <c r="AL1242" s="67"/>
      <c r="AM1242" s="67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4"/>
      <c r="U1243" s="2"/>
      <c r="V1243" s="69"/>
      <c r="W1243" s="121"/>
      <c r="X1243" s="105"/>
      <c r="Y1243" s="105"/>
      <c r="Z1243" s="69"/>
      <c r="AA1243" s="69"/>
      <c r="AB1243" s="69"/>
      <c r="AC1243" s="69"/>
      <c r="AD1243" s="67"/>
      <c r="AE1243" s="67"/>
      <c r="AF1243" s="69"/>
      <c r="AG1243" s="67"/>
      <c r="AH1243" s="121"/>
      <c r="AI1243" s="67"/>
      <c r="AJ1243" s="67"/>
      <c r="AK1243" s="67"/>
      <c r="AL1243" s="67"/>
      <c r="AM1243" s="67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4"/>
      <c r="U1244" s="2"/>
      <c r="V1244" s="69"/>
      <c r="W1244" s="121"/>
      <c r="X1244" s="105"/>
      <c r="Y1244" s="105"/>
      <c r="Z1244" s="69"/>
      <c r="AA1244" s="69"/>
      <c r="AB1244" s="69"/>
      <c r="AC1244" s="69"/>
      <c r="AD1244" s="67"/>
      <c r="AE1244" s="67"/>
      <c r="AF1244" s="69"/>
      <c r="AG1244" s="67"/>
      <c r="AH1244" s="121"/>
      <c r="AI1244" s="67"/>
      <c r="AJ1244" s="67"/>
      <c r="AK1244" s="67"/>
      <c r="AL1244" s="67"/>
      <c r="AM1244" s="67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4"/>
      <c r="U1245" s="2"/>
      <c r="V1245" s="69"/>
      <c r="W1245" s="121"/>
      <c r="X1245" s="105"/>
      <c r="Y1245" s="105"/>
      <c r="Z1245" s="69"/>
      <c r="AA1245" s="69"/>
      <c r="AB1245" s="69"/>
      <c r="AC1245" s="69"/>
      <c r="AD1245" s="67"/>
      <c r="AE1245" s="67"/>
      <c r="AF1245" s="69"/>
      <c r="AG1245" s="67"/>
      <c r="AH1245" s="121"/>
      <c r="AI1245" s="67"/>
      <c r="AJ1245" s="67"/>
      <c r="AK1245" s="67"/>
      <c r="AL1245" s="67"/>
      <c r="AM1245" s="67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4"/>
      <c r="U1246" s="2"/>
      <c r="V1246" s="69"/>
      <c r="W1246" s="121"/>
      <c r="X1246" s="105"/>
      <c r="Y1246" s="105"/>
      <c r="Z1246" s="69"/>
      <c r="AA1246" s="69"/>
      <c r="AB1246" s="69"/>
      <c r="AC1246" s="69"/>
      <c r="AD1246" s="67"/>
      <c r="AE1246" s="67"/>
      <c r="AF1246" s="69"/>
      <c r="AG1246" s="67"/>
      <c r="AH1246" s="121"/>
      <c r="AI1246" s="67"/>
      <c r="AJ1246" s="67"/>
      <c r="AK1246" s="67"/>
      <c r="AL1246" s="67"/>
      <c r="AM1246" s="67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4"/>
      <c r="U1247" s="2"/>
      <c r="V1247" s="69"/>
      <c r="W1247" s="121"/>
      <c r="X1247" s="105"/>
      <c r="Y1247" s="105"/>
      <c r="Z1247" s="69"/>
      <c r="AA1247" s="69"/>
      <c r="AB1247" s="69"/>
      <c r="AC1247" s="69"/>
      <c r="AD1247" s="67"/>
      <c r="AE1247" s="67"/>
      <c r="AF1247" s="69"/>
      <c r="AG1247" s="67"/>
      <c r="AH1247" s="121"/>
      <c r="AI1247" s="67"/>
      <c r="AJ1247" s="67"/>
      <c r="AK1247" s="67"/>
      <c r="AL1247" s="67"/>
      <c r="AM1247" s="67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4"/>
      <c r="U1248" s="2"/>
      <c r="V1248" s="69"/>
      <c r="W1248" s="121"/>
      <c r="X1248" s="105"/>
      <c r="Y1248" s="105"/>
      <c r="Z1248" s="69"/>
      <c r="AA1248" s="69"/>
      <c r="AB1248" s="69"/>
      <c r="AC1248" s="69"/>
      <c r="AD1248" s="67"/>
      <c r="AE1248" s="67"/>
      <c r="AF1248" s="69"/>
      <c r="AG1248" s="67"/>
      <c r="AH1248" s="121"/>
      <c r="AI1248" s="67"/>
      <c r="AJ1248" s="67"/>
      <c r="AK1248" s="67"/>
      <c r="AL1248" s="67"/>
      <c r="AM1248" s="67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4"/>
      <c r="U1249" s="2"/>
      <c r="V1249" s="69"/>
      <c r="W1249" s="121"/>
      <c r="X1249" s="105"/>
      <c r="Y1249" s="105"/>
      <c r="Z1249" s="69"/>
      <c r="AA1249" s="69"/>
      <c r="AB1249" s="69"/>
      <c r="AC1249" s="69"/>
      <c r="AD1249" s="67"/>
      <c r="AE1249" s="67"/>
      <c r="AF1249" s="69"/>
      <c r="AG1249" s="67"/>
      <c r="AH1249" s="121"/>
      <c r="AI1249" s="67"/>
      <c r="AJ1249" s="67"/>
      <c r="AK1249" s="67"/>
      <c r="AL1249" s="67"/>
      <c r="AM1249" s="67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4"/>
      <c r="U1250" s="2"/>
      <c r="V1250" s="69"/>
      <c r="W1250" s="121"/>
      <c r="X1250" s="105"/>
      <c r="Y1250" s="105"/>
      <c r="Z1250" s="69"/>
      <c r="AA1250" s="69"/>
      <c r="AB1250" s="69"/>
      <c r="AC1250" s="69"/>
      <c r="AD1250" s="67"/>
      <c r="AE1250" s="67"/>
      <c r="AF1250" s="69"/>
      <c r="AG1250" s="67"/>
      <c r="AH1250" s="121"/>
      <c r="AI1250" s="67"/>
      <c r="AJ1250" s="67"/>
      <c r="AK1250" s="67"/>
      <c r="AL1250" s="67"/>
      <c r="AM1250" s="67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4"/>
      <c r="U1251" s="2"/>
      <c r="V1251" s="69"/>
      <c r="W1251" s="121"/>
      <c r="X1251" s="105"/>
      <c r="Y1251" s="105"/>
      <c r="Z1251" s="69"/>
      <c r="AA1251" s="69"/>
      <c r="AB1251" s="69"/>
      <c r="AC1251" s="69"/>
      <c r="AD1251" s="67"/>
      <c r="AE1251" s="67"/>
      <c r="AF1251" s="69"/>
      <c r="AG1251" s="67"/>
      <c r="AH1251" s="121"/>
      <c r="AI1251" s="67"/>
      <c r="AJ1251" s="67"/>
      <c r="AK1251" s="67"/>
      <c r="AL1251" s="67"/>
      <c r="AM1251" s="67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4"/>
      <c r="U1252" s="2"/>
      <c r="V1252" s="69"/>
      <c r="W1252" s="121"/>
      <c r="X1252" s="105"/>
      <c r="Y1252" s="105"/>
      <c r="Z1252" s="69"/>
      <c r="AA1252" s="69"/>
      <c r="AB1252" s="69"/>
      <c r="AC1252" s="69"/>
      <c r="AD1252" s="67"/>
      <c r="AE1252" s="67"/>
      <c r="AF1252" s="69"/>
      <c r="AG1252" s="67"/>
      <c r="AH1252" s="121"/>
      <c r="AI1252" s="67"/>
      <c r="AJ1252" s="67"/>
      <c r="AK1252" s="67"/>
      <c r="AL1252" s="67"/>
      <c r="AM1252" s="67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4"/>
      <c r="U1253" s="2"/>
      <c r="V1253" s="69"/>
      <c r="W1253" s="121"/>
      <c r="X1253" s="105"/>
      <c r="Y1253" s="105"/>
      <c r="Z1253" s="69"/>
      <c r="AA1253" s="69"/>
      <c r="AB1253" s="69"/>
      <c r="AC1253" s="69"/>
      <c r="AD1253" s="67"/>
      <c r="AE1253" s="67"/>
      <c r="AF1253" s="69"/>
      <c r="AG1253" s="67"/>
      <c r="AH1253" s="121"/>
      <c r="AI1253" s="67"/>
      <c r="AJ1253" s="67"/>
      <c r="AK1253" s="67"/>
      <c r="AL1253" s="67"/>
      <c r="AM1253" s="67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4"/>
      <c r="U1254" s="2"/>
      <c r="V1254" s="69"/>
      <c r="W1254" s="121"/>
      <c r="X1254" s="105"/>
      <c r="Y1254" s="105"/>
      <c r="Z1254" s="69"/>
      <c r="AA1254" s="69"/>
      <c r="AB1254" s="69"/>
      <c r="AC1254" s="69"/>
      <c r="AD1254" s="67"/>
      <c r="AE1254" s="67"/>
      <c r="AF1254" s="69"/>
      <c r="AG1254" s="67"/>
      <c r="AH1254" s="121"/>
      <c r="AI1254" s="67"/>
      <c r="AJ1254" s="67"/>
      <c r="AK1254" s="67"/>
      <c r="AL1254" s="67"/>
      <c r="AM1254" s="67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4"/>
      <c r="U1255" s="2"/>
      <c r="V1255" s="69"/>
      <c r="W1255" s="121"/>
      <c r="X1255" s="105"/>
      <c r="Y1255" s="105"/>
      <c r="Z1255" s="69"/>
      <c r="AA1255" s="69"/>
      <c r="AB1255" s="69"/>
      <c r="AC1255" s="69"/>
      <c r="AD1255" s="67"/>
      <c r="AE1255" s="67"/>
      <c r="AF1255" s="69"/>
      <c r="AG1255" s="67"/>
      <c r="AH1255" s="121"/>
      <c r="AI1255" s="67"/>
      <c r="AJ1255" s="67"/>
      <c r="AK1255" s="67"/>
      <c r="AL1255" s="67"/>
      <c r="AM1255" s="67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4"/>
      <c r="U1256" s="2"/>
      <c r="V1256" s="69"/>
      <c r="W1256" s="121"/>
      <c r="X1256" s="105"/>
      <c r="Y1256" s="105"/>
      <c r="Z1256" s="69"/>
      <c r="AA1256" s="69"/>
      <c r="AB1256" s="69"/>
      <c r="AC1256" s="69"/>
      <c r="AD1256" s="67"/>
      <c r="AE1256" s="67"/>
      <c r="AF1256" s="69"/>
      <c r="AG1256" s="67"/>
      <c r="AH1256" s="121"/>
      <c r="AI1256" s="67"/>
      <c r="AJ1256" s="67"/>
      <c r="AK1256" s="67"/>
      <c r="AL1256" s="67"/>
      <c r="AM1256" s="67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4"/>
      <c r="U1257" s="2"/>
      <c r="V1257" s="69"/>
      <c r="W1257" s="121"/>
      <c r="X1257" s="105"/>
      <c r="Y1257" s="105"/>
      <c r="Z1257" s="69"/>
      <c r="AA1257" s="69"/>
      <c r="AB1257" s="69"/>
      <c r="AC1257" s="69"/>
      <c r="AD1257" s="67"/>
      <c r="AE1257" s="67"/>
      <c r="AF1257" s="69"/>
      <c r="AG1257" s="67"/>
      <c r="AH1257" s="121"/>
      <c r="AI1257" s="67"/>
      <c r="AJ1257" s="67"/>
      <c r="AK1257" s="67"/>
      <c r="AL1257" s="67"/>
      <c r="AM1257" s="67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4"/>
      <c r="U1258" s="2"/>
      <c r="V1258" s="69"/>
      <c r="W1258" s="121"/>
      <c r="X1258" s="105"/>
      <c r="Y1258" s="105"/>
      <c r="Z1258" s="69"/>
      <c r="AA1258" s="69"/>
      <c r="AB1258" s="69"/>
      <c r="AC1258" s="69"/>
      <c r="AD1258" s="67"/>
      <c r="AE1258" s="67"/>
      <c r="AF1258" s="69"/>
      <c r="AG1258" s="67"/>
      <c r="AH1258" s="121"/>
      <c r="AI1258" s="67"/>
      <c r="AJ1258" s="67"/>
      <c r="AK1258" s="67"/>
      <c r="AL1258" s="67"/>
      <c r="AM1258" s="67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4"/>
      <c r="U1259" s="2"/>
      <c r="V1259" s="69"/>
      <c r="W1259" s="121"/>
      <c r="X1259" s="105"/>
      <c r="Y1259" s="105"/>
      <c r="Z1259" s="69"/>
      <c r="AA1259" s="69"/>
      <c r="AB1259" s="69"/>
      <c r="AC1259" s="69"/>
      <c r="AD1259" s="67"/>
      <c r="AE1259" s="67"/>
      <c r="AF1259" s="69"/>
      <c r="AG1259" s="67"/>
      <c r="AH1259" s="121"/>
      <c r="AI1259" s="67"/>
      <c r="AJ1259" s="67"/>
      <c r="AK1259" s="67"/>
      <c r="AL1259" s="67"/>
      <c r="AM1259" s="67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4"/>
      <c r="U1260" s="2"/>
      <c r="V1260" s="69"/>
      <c r="W1260" s="121"/>
      <c r="X1260" s="105"/>
      <c r="Y1260" s="105"/>
      <c r="Z1260" s="69"/>
      <c r="AA1260" s="69"/>
      <c r="AB1260" s="69"/>
      <c r="AC1260" s="69"/>
      <c r="AD1260" s="67"/>
      <c r="AE1260" s="67"/>
      <c r="AF1260" s="69"/>
      <c r="AG1260" s="67"/>
      <c r="AH1260" s="121"/>
      <c r="AI1260" s="67"/>
      <c r="AJ1260" s="67"/>
      <c r="AK1260" s="67"/>
      <c r="AL1260" s="67"/>
      <c r="AM1260" s="67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4"/>
      <c r="U1261" s="2"/>
      <c r="V1261" s="69"/>
      <c r="W1261" s="121"/>
      <c r="X1261" s="105"/>
      <c r="Y1261" s="105"/>
      <c r="Z1261" s="69"/>
      <c r="AA1261" s="69"/>
      <c r="AB1261" s="69"/>
      <c r="AC1261" s="69"/>
      <c r="AD1261" s="67"/>
      <c r="AE1261" s="67"/>
      <c r="AF1261" s="69"/>
      <c r="AG1261" s="67"/>
      <c r="AH1261" s="121"/>
      <c r="AI1261" s="67"/>
      <c r="AJ1261" s="67"/>
      <c r="AK1261" s="67"/>
      <c r="AL1261" s="67"/>
      <c r="AM1261" s="67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4"/>
      <c r="U1262" s="2"/>
      <c r="V1262" s="69"/>
      <c r="W1262" s="121"/>
      <c r="X1262" s="105"/>
      <c r="Y1262" s="105"/>
      <c r="Z1262" s="69"/>
      <c r="AA1262" s="69"/>
      <c r="AB1262" s="69"/>
      <c r="AC1262" s="69"/>
      <c r="AD1262" s="67"/>
      <c r="AE1262" s="67"/>
      <c r="AF1262" s="69"/>
      <c r="AG1262" s="67"/>
      <c r="AH1262" s="121"/>
      <c r="AI1262" s="67"/>
      <c r="AJ1262" s="67"/>
      <c r="AK1262" s="67"/>
      <c r="AL1262" s="67"/>
      <c r="AM1262" s="67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4"/>
      <c r="U1263" s="2"/>
      <c r="V1263" s="69"/>
      <c r="W1263" s="121"/>
      <c r="X1263" s="105"/>
      <c r="Y1263" s="105"/>
      <c r="Z1263" s="69"/>
      <c r="AA1263" s="69"/>
      <c r="AB1263" s="69"/>
      <c r="AC1263" s="69"/>
      <c r="AD1263" s="67"/>
      <c r="AE1263" s="67"/>
      <c r="AF1263" s="69"/>
      <c r="AG1263" s="67"/>
      <c r="AH1263" s="121"/>
      <c r="AI1263" s="67"/>
      <c r="AJ1263" s="67"/>
      <c r="AK1263" s="67"/>
      <c r="AL1263" s="67"/>
      <c r="AM1263" s="67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4"/>
      <c r="U1264" s="2"/>
      <c r="V1264" s="69"/>
      <c r="W1264" s="121"/>
      <c r="X1264" s="105"/>
      <c r="Y1264" s="105"/>
      <c r="Z1264" s="69"/>
      <c r="AA1264" s="69"/>
      <c r="AB1264" s="69"/>
      <c r="AC1264" s="69"/>
      <c r="AD1264" s="67"/>
      <c r="AE1264" s="67"/>
      <c r="AF1264" s="69"/>
      <c r="AG1264" s="67"/>
      <c r="AH1264" s="121"/>
      <c r="AI1264" s="67"/>
      <c r="AJ1264" s="67"/>
      <c r="AK1264" s="67"/>
      <c r="AL1264" s="67"/>
      <c r="AM1264" s="67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4"/>
      <c r="U1265" s="2"/>
      <c r="V1265" s="69"/>
      <c r="W1265" s="121"/>
      <c r="X1265" s="105"/>
      <c r="Y1265" s="105"/>
      <c r="Z1265" s="69"/>
      <c r="AA1265" s="69"/>
      <c r="AB1265" s="69"/>
      <c r="AC1265" s="69"/>
      <c r="AD1265" s="67"/>
      <c r="AE1265" s="67"/>
      <c r="AF1265" s="69"/>
      <c r="AG1265" s="67"/>
      <c r="AH1265" s="121"/>
      <c r="AI1265" s="67"/>
      <c r="AJ1265" s="67"/>
      <c r="AK1265" s="67"/>
      <c r="AL1265" s="67"/>
      <c r="AM1265" s="67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4"/>
      <c r="U1266" s="2"/>
      <c r="V1266" s="69"/>
      <c r="W1266" s="121"/>
      <c r="X1266" s="105"/>
      <c r="Y1266" s="105"/>
      <c r="Z1266" s="69"/>
      <c r="AA1266" s="69"/>
      <c r="AB1266" s="69"/>
      <c r="AC1266" s="69"/>
      <c r="AD1266" s="67"/>
      <c r="AE1266" s="67"/>
      <c r="AF1266" s="69"/>
      <c r="AG1266" s="67"/>
      <c r="AH1266" s="121"/>
      <c r="AI1266" s="67"/>
      <c r="AJ1266" s="67"/>
      <c r="AK1266" s="67"/>
      <c r="AL1266" s="67"/>
      <c r="AM1266" s="67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4"/>
      <c r="U1267" s="2"/>
      <c r="V1267" s="69"/>
      <c r="W1267" s="121"/>
      <c r="X1267" s="105"/>
      <c r="Y1267" s="105"/>
      <c r="Z1267" s="69"/>
      <c r="AA1267" s="69"/>
      <c r="AB1267" s="69"/>
      <c r="AC1267" s="69"/>
      <c r="AD1267" s="67"/>
      <c r="AE1267" s="67"/>
      <c r="AF1267" s="69"/>
      <c r="AG1267" s="67"/>
      <c r="AH1267" s="121"/>
      <c r="AI1267" s="67"/>
      <c r="AJ1267" s="67"/>
      <c r="AK1267" s="67"/>
      <c r="AL1267" s="67"/>
      <c r="AM1267" s="67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4"/>
      <c r="U1268" s="2"/>
      <c r="V1268" s="69"/>
      <c r="W1268" s="121"/>
      <c r="X1268" s="105"/>
      <c r="Y1268" s="105"/>
      <c r="Z1268" s="69"/>
      <c r="AA1268" s="69"/>
      <c r="AB1268" s="69"/>
      <c r="AC1268" s="69"/>
      <c r="AD1268" s="67"/>
      <c r="AE1268" s="67"/>
      <c r="AF1268" s="69"/>
      <c r="AG1268" s="67"/>
      <c r="AH1268" s="121"/>
      <c r="AI1268" s="67"/>
      <c r="AJ1268" s="67"/>
      <c r="AK1268" s="67"/>
      <c r="AL1268" s="67"/>
      <c r="AM1268" s="67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4"/>
      <c r="U1269" s="2"/>
      <c r="V1269" s="69"/>
      <c r="W1269" s="121"/>
      <c r="X1269" s="105"/>
      <c r="Y1269" s="105"/>
      <c r="Z1269" s="69"/>
      <c r="AA1269" s="69"/>
      <c r="AB1269" s="69"/>
      <c r="AC1269" s="69"/>
      <c r="AD1269" s="67"/>
      <c r="AE1269" s="67"/>
      <c r="AF1269" s="69"/>
      <c r="AG1269" s="67"/>
      <c r="AH1269" s="121"/>
      <c r="AI1269" s="67"/>
      <c r="AJ1269" s="67"/>
      <c r="AK1269" s="67"/>
      <c r="AL1269" s="67"/>
      <c r="AM1269" s="67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4"/>
      <c r="U1270" s="2"/>
      <c r="V1270" s="69"/>
      <c r="W1270" s="121"/>
      <c r="X1270" s="105"/>
      <c r="Y1270" s="105"/>
      <c r="Z1270" s="69"/>
      <c r="AA1270" s="69"/>
      <c r="AB1270" s="69"/>
      <c r="AC1270" s="69"/>
      <c r="AD1270" s="67"/>
      <c r="AE1270" s="67"/>
      <c r="AF1270" s="69"/>
      <c r="AG1270" s="67"/>
      <c r="AH1270" s="121"/>
      <c r="AI1270" s="67"/>
      <c r="AJ1270" s="67"/>
      <c r="AK1270" s="67"/>
      <c r="AL1270" s="67"/>
      <c r="AM1270" s="67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4"/>
      <c r="U1271" s="2"/>
      <c r="V1271" s="69"/>
      <c r="W1271" s="121"/>
      <c r="X1271" s="105"/>
      <c r="Y1271" s="105"/>
      <c r="Z1271" s="69"/>
      <c r="AA1271" s="69"/>
      <c r="AB1271" s="69"/>
      <c r="AC1271" s="69"/>
      <c r="AD1271" s="67"/>
      <c r="AE1271" s="67"/>
      <c r="AF1271" s="69"/>
      <c r="AG1271" s="67"/>
      <c r="AH1271" s="121"/>
      <c r="AI1271" s="67"/>
      <c r="AJ1271" s="67"/>
      <c r="AK1271" s="67"/>
      <c r="AL1271" s="67"/>
      <c r="AM1271" s="67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4"/>
      <c r="U1272" s="2"/>
      <c r="V1272" s="69"/>
      <c r="W1272" s="121"/>
      <c r="X1272" s="105"/>
      <c r="Y1272" s="105"/>
      <c r="Z1272" s="69"/>
      <c r="AA1272" s="69"/>
      <c r="AB1272" s="69"/>
      <c r="AC1272" s="69"/>
      <c r="AD1272" s="67"/>
      <c r="AE1272" s="67"/>
      <c r="AF1272" s="69"/>
      <c r="AG1272" s="67"/>
      <c r="AH1272" s="121"/>
      <c r="AI1272" s="67"/>
      <c r="AJ1272" s="67"/>
      <c r="AK1272" s="67"/>
      <c r="AL1272" s="67"/>
      <c r="AM1272" s="67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4"/>
      <c r="U1273" s="2"/>
      <c r="V1273" s="69"/>
      <c r="W1273" s="121"/>
      <c r="X1273" s="105"/>
      <c r="Y1273" s="105"/>
      <c r="Z1273" s="69"/>
      <c r="AA1273" s="69"/>
      <c r="AB1273" s="69"/>
      <c r="AC1273" s="69"/>
      <c r="AD1273" s="67"/>
      <c r="AE1273" s="67"/>
      <c r="AF1273" s="69"/>
      <c r="AG1273" s="67"/>
      <c r="AH1273" s="121"/>
      <c r="AI1273" s="67"/>
      <c r="AJ1273" s="67"/>
      <c r="AK1273" s="67"/>
      <c r="AL1273" s="67"/>
      <c r="AM1273" s="67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4"/>
      <c r="U1274" s="2"/>
      <c r="V1274" s="69"/>
      <c r="W1274" s="121"/>
      <c r="X1274" s="105"/>
      <c r="Y1274" s="105"/>
      <c r="Z1274" s="69"/>
      <c r="AA1274" s="69"/>
      <c r="AB1274" s="69"/>
      <c r="AC1274" s="69"/>
      <c r="AD1274" s="67"/>
      <c r="AE1274" s="67"/>
      <c r="AF1274" s="69"/>
      <c r="AG1274" s="67"/>
      <c r="AH1274" s="121"/>
      <c r="AI1274" s="67"/>
      <c r="AJ1274" s="67"/>
      <c r="AK1274" s="67"/>
      <c r="AL1274" s="67"/>
      <c r="AM1274" s="67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4"/>
      <c r="U1275" s="2"/>
      <c r="V1275" s="69"/>
      <c r="W1275" s="121"/>
      <c r="X1275" s="105"/>
      <c r="Y1275" s="105"/>
      <c r="Z1275" s="69"/>
      <c r="AA1275" s="69"/>
      <c r="AB1275" s="69"/>
      <c r="AC1275" s="69"/>
      <c r="AD1275" s="67"/>
      <c r="AE1275" s="67"/>
      <c r="AF1275" s="69"/>
      <c r="AG1275" s="67"/>
      <c r="AH1275" s="121"/>
      <c r="AI1275" s="67"/>
      <c r="AJ1275" s="67"/>
      <c r="AK1275" s="67"/>
      <c r="AL1275" s="67"/>
      <c r="AM1275" s="67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4"/>
      <c r="U1276" s="2"/>
      <c r="V1276" s="69"/>
      <c r="W1276" s="121"/>
      <c r="X1276" s="105"/>
      <c r="Y1276" s="105"/>
      <c r="Z1276" s="69"/>
      <c r="AA1276" s="69"/>
      <c r="AB1276" s="69"/>
      <c r="AC1276" s="69"/>
      <c r="AD1276" s="67"/>
      <c r="AE1276" s="67"/>
      <c r="AF1276" s="69"/>
      <c r="AG1276" s="67"/>
      <c r="AH1276" s="121"/>
      <c r="AI1276" s="67"/>
      <c r="AJ1276" s="67"/>
      <c r="AK1276" s="67"/>
      <c r="AL1276" s="67"/>
      <c r="AM1276" s="67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4"/>
      <c r="U1277" s="2"/>
      <c r="V1277" s="69"/>
      <c r="W1277" s="121"/>
      <c r="X1277" s="105"/>
      <c r="Y1277" s="105"/>
      <c r="Z1277" s="69"/>
      <c r="AA1277" s="69"/>
      <c r="AB1277" s="69"/>
      <c r="AC1277" s="69"/>
      <c r="AD1277" s="67"/>
      <c r="AE1277" s="67"/>
      <c r="AF1277" s="69"/>
      <c r="AG1277" s="67"/>
      <c r="AH1277" s="121"/>
      <c r="AI1277" s="67"/>
      <c r="AJ1277" s="67"/>
      <c r="AK1277" s="67"/>
      <c r="AL1277" s="67"/>
      <c r="AM1277" s="67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4"/>
      <c r="U1278" s="2"/>
      <c r="V1278" s="69"/>
      <c r="W1278" s="121"/>
      <c r="X1278" s="105"/>
      <c r="Y1278" s="105"/>
      <c r="Z1278" s="69"/>
      <c r="AA1278" s="69"/>
      <c r="AB1278" s="69"/>
      <c r="AC1278" s="69"/>
      <c r="AD1278" s="67"/>
      <c r="AE1278" s="67"/>
      <c r="AF1278" s="69"/>
      <c r="AG1278" s="67"/>
      <c r="AH1278" s="121"/>
      <c r="AI1278" s="67"/>
      <c r="AJ1278" s="67"/>
      <c r="AK1278" s="67"/>
      <c r="AL1278" s="67"/>
      <c r="AM1278" s="67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4"/>
      <c r="U1279" s="2"/>
      <c r="V1279" s="69"/>
      <c r="W1279" s="121"/>
      <c r="X1279" s="105"/>
      <c r="Y1279" s="105"/>
      <c r="Z1279" s="69"/>
      <c r="AA1279" s="69"/>
      <c r="AB1279" s="69"/>
      <c r="AC1279" s="69"/>
      <c r="AD1279" s="67"/>
      <c r="AE1279" s="67"/>
      <c r="AF1279" s="69"/>
      <c r="AG1279" s="67"/>
      <c r="AH1279" s="121"/>
      <c r="AI1279" s="67"/>
      <c r="AJ1279" s="67"/>
      <c r="AK1279" s="67"/>
      <c r="AL1279" s="67"/>
      <c r="AM1279" s="67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4"/>
      <c r="U1280" s="2"/>
      <c r="V1280" s="69"/>
      <c r="W1280" s="121"/>
      <c r="X1280" s="105"/>
      <c r="Y1280" s="105"/>
      <c r="Z1280" s="69"/>
      <c r="AA1280" s="69"/>
      <c r="AB1280" s="69"/>
      <c r="AC1280" s="69"/>
      <c r="AD1280" s="67"/>
      <c r="AE1280" s="67"/>
      <c r="AF1280" s="69"/>
      <c r="AG1280" s="67"/>
      <c r="AH1280" s="121"/>
      <c r="AI1280" s="67"/>
      <c r="AJ1280" s="67"/>
      <c r="AK1280" s="67"/>
      <c r="AL1280" s="67"/>
      <c r="AM1280" s="67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4"/>
      <c r="U1281" s="2"/>
      <c r="V1281" s="69"/>
      <c r="W1281" s="121"/>
      <c r="X1281" s="105"/>
      <c r="Y1281" s="105"/>
      <c r="Z1281" s="69"/>
      <c r="AA1281" s="69"/>
      <c r="AB1281" s="69"/>
      <c r="AC1281" s="69"/>
      <c r="AD1281" s="67"/>
      <c r="AE1281" s="67"/>
      <c r="AF1281" s="69"/>
      <c r="AG1281" s="67"/>
      <c r="AH1281" s="121"/>
      <c r="AI1281" s="67"/>
      <c r="AJ1281" s="67"/>
      <c r="AK1281" s="67"/>
      <c r="AL1281" s="67"/>
      <c r="AM1281" s="67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4"/>
      <c r="U1282" s="2"/>
      <c r="V1282" s="69"/>
      <c r="W1282" s="121"/>
      <c r="X1282" s="105"/>
      <c r="Y1282" s="105"/>
      <c r="Z1282" s="69"/>
      <c r="AA1282" s="69"/>
      <c r="AB1282" s="69"/>
      <c r="AC1282" s="69"/>
      <c r="AD1282" s="67"/>
      <c r="AE1282" s="67"/>
      <c r="AF1282" s="69"/>
      <c r="AG1282" s="67"/>
      <c r="AH1282" s="121"/>
      <c r="AI1282" s="67"/>
      <c r="AJ1282" s="67"/>
      <c r="AK1282" s="67"/>
      <c r="AL1282" s="67"/>
      <c r="AM1282" s="67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4"/>
      <c r="U1283" s="2"/>
      <c r="V1283" s="69"/>
      <c r="W1283" s="121"/>
      <c r="X1283" s="105"/>
      <c r="Y1283" s="105"/>
      <c r="Z1283" s="69"/>
      <c r="AA1283" s="69"/>
      <c r="AB1283" s="69"/>
      <c r="AC1283" s="69"/>
      <c r="AD1283" s="67"/>
      <c r="AE1283" s="67"/>
      <c r="AF1283" s="69"/>
      <c r="AG1283" s="67"/>
      <c r="AH1283" s="121"/>
      <c r="AI1283" s="67"/>
      <c r="AJ1283" s="67"/>
      <c r="AK1283" s="67"/>
      <c r="AL1283" s="67"/>
      <c r="AM1283" s="67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4"/>
      <c r="U1284" s="2"/>
      <c r="V1284" s="69"/>
      <c r="W1284" s="121"/>
      <c r="X1284" s="105"/>
      <c r="Y1284" s="105"/>
      <c r="Z1284" s="69"/>
      <c r="AA1284" s="69"/>
      <c r="AB1284" s="69"/>
      <c r="AC1284" s="69"/>
      <c r="AD1284" s="67"/>
      <c r="AE1284" s="67"/>
      <c r="AF1284" s="69"/>
      <c r="AG1284" s="67"/>
      <c r="AH1284" s="121"/>
      <c r="AI1284" s="67"/>
      <c r="AJ1284" s="67"/>
      <c r="AK1284" s="67"/>
      <c r="AL1284" s="67"/>
      <c r="AM1284" s="67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4"/>
      <c r="U1285" s="2"/>
      <c r="V1285" s="69"/>
      <c r="W1285" s="121"/>
      <c r="X1285" s="105"/>
      <c r="Y1285" s="105"/>
      <c r="Z1285" s="69"/>
      <c r="AA1285" s="69"/>
      <c r="AB1285" s="69"/>
      <c r="AC1285" s="69"/>
      <c r="AD1285" s="67"/>
      <c r="AE1285" s="67"/>
      <c r="AF1285" s="69"/>
      <c r="AG1285" s="67"/>
      <c r="AH1285" s="121"/>
      <c r="AI1285" s="67"/>
      <c r="AJ1285" s="67"/>
      <c r="AK1285" s="67"/>
      <c r="AL1285" s="67"/>
      <c r="AM1285" s="67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4"/>
      <c r="U1286" s="2"/>
      <c r="V1286" s="69"/>
      <c r="W1286" s="121"/>
      <c r="X1286" s="105"/>
      <c r="Y1286" s="105"/>
      <c r="Z1286" s="69"/>
      <c r="AA1286" s="69"/>
      <c r="AB1286" s="69"/>
      <c r="AC1286" s="69"/>
      <c r="AD1286" s="67"/>
      <c r="AE1286" s="67"/>
      <c r="AF1286" s="69"/>
      <c r="AG1286" s="67"/>
      <c r="AH1286" s="121"/>
      <c r="AI1286" s="67"/>
      <c r="AJ1286" s="67"/>
      <c r="AK1286" s="67"/>
      <c r="AL1286" s="67"/>
      <c r="AM1286" s="67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4"/>
      <c r="U1287" s="2"/>
      <c r="V1287" s="69"/>
      <c r="W1287" s="121"/>
      <c r="X1287" s="105"/>
      <c r="Y1287" s="105"/>
      <c r="Z1287" s="69"/>
      <c r="AA1287" s="69"/>
      <c r="AB1287" s="69"/>
      <c r="AC1287" s="69"/>
      <c r="AD1287" s="67"/>
      <c r="AE1287" s="67"/>
      <c r="AF1287" s="69"/>
      <c r="AG1287" s="67"/>
      <c r="AH1287" s="121"/>
      <c r="AI1287" s="67"/>
      <c r="AJ1287" s="67"/>
      <c r="AK1287" s="67"/>
      <c r="AL1287" s="67"/>
      <c r="AM1287" s="67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4"/>
      <c r="U1288" s="2"/>
      <c r="V1288" s="69"/>
      <c r="W1288" s="121"/>
      <c r="X1288" s="105"/>
      <c r="Y1288" s="105"/>
      <c r="Z1288" s="69"/>
      <c r="AA1288" s="69"/>
      <c r="AB1288" s="69"/>
      <c r="AC1288" s="69"/>
      <c r="AD1288" s="67"/>
      <c r="AE1288" s="67"/>
      <c r="AF1288" s="69"/>
      <c r="AG1288" s="67"/>
      <c r="AH1288" s="121"/>
      <c r="AI1288" s="67"/>
      <c r="AJ1288" s="67"/>
      <c r="AK1288" s="67"/>
      <c r="AL1288" s="67"/>
      <c r="AM1288" s="67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4"/>
      <c r="U1289" s="2"/>
      <c r="V1289" s="69"/>
      <c r="W1289" s="121"/>
      <c r="X1289" s="105"/>
      <c r="Y1289" s="105"/>
      <c r="Z1289" s="69"/>
      <c r="AA1289" s="69"/>
      <c r="AB1289" s="69"/>
      <c r="AC1289" s="69"/>
      <c r="AD1289" s="67"/>
      <c r="AE1289" s="67"/>
      <c r="AF1289" s="69"/>
      <c r="AG1289" s="67"/>
      <c r="AH1289" s="121"/>
      <c r="AI1289" s="67"/>
      <c r="AJ1289" s="67"/>
      <c r="AK1289" s="67"/>
      <c r="AL1289" s="67"/>
      <c r="AM1289" s="67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4"/>
      <c r="U1290" s="2"/>
      <c r="V1290" s="69"/>
      <c r="W1290" s="121"/>
      <c r="X1290" s="105"/>
      <c r="Y1290" s="105"/>
      <c r="Z1290" s="69"/>
      <c r="AA1290" s="69"/>
      <c r="AB1290" s="69"/>
      <c r="AC1290" s="69"/>
      <c r="AD1290" s="67"/>
      <c r="AE1290" s="67"/>
      <c r="AF1290" s="69"/>
      <c r="AG1290" s="67"/>
      <c r="AH1290" s="121"/>
      <c r="AI1290" s="67"/>
      <c r="AJ1290" s="67"/>
      <c r="AK1290" s="67"/>
      <c r="AL1290" s="67"/>
      <c r="AM1290" s="67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4"/>
      <c r="U1291" s="2"/>
      <c r="V1291" s="69"/>
      <c r="W1291" s="121"/>
      <c r="X1291" s="105"/>
      <c r="Y1291" s="105"/>
      <c r="Z1291" s="69"/>
      <c r="AA1291" s="69"/>
      <c r="AB1291" s="69"/>
      <c r="AC1291" s="69"/>
      <c r="AD1291" s="67"/>
      <c r="AE1291" s="67"/>
      <c r="AF1291" s="69"/>
      <c r="AG1291" s="67"/>
      <c r="AH1291" s="121"/>
      <c r="AI1291" s="67"/>
      <c r="AJ1291" s="67"/>
      <c r="AK1291" s="67"/>
      <c r="AL1291" s="67"/>
      <c r="AM1291" s="67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4"/>
      <c r="U1292" s="2"/>
      <c r="V1292" s="69"/>
      <c r="W1292" s="121"/>
      <c r="X1292" s="105"/>
      <c r="Y1292" s="105"/>
      <c r="Z1292" s="69"/>
      <c r="AA1292" s="69"/>
      <c r="AB1292" s="69"/>
      <c r="AC1292" s="69"/>
      <c r="AD1292" s="67"/>
      <c r="AE1292" s="67"/>
      <c r="AF1292" s="69"/>
      <c r="AG1292" s="67"/>
      <c r="AH1292" s="121"/>
      <c r="AI1292" s="67"/>
      <c r="AJ1292" s="67"/>
      <c r="AK1292" s="67"/>
      <c r="AL1292" s="67"/>
      <c r="AM1292" s="67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18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4"/>
      <c r="U1305" s="2"/>
      <c r="V1305" s="69"/>
      <c r="W1305" s="121"/>
      <c r="X1305" s="105"/>
      <c r="Y1305" s="105"/>
      <c r="Z1305" s="69"/>
      <c r="AA1305" s="69"/>
      <c r="AB1305" s="69"/>
      <c r="AC1305" s="69"/>
      <c r="AD1305" s="67"/>
      <c r="AE1305" s="67"/>
      <c r="AF1305" s="69"/>
      <c r="AG1305" s="67"/>
      <c r="AH1305" s="121"/>
      <c r="AI1305" s="67"/>
      <c r="AJ1305" s="67"/>
      <c r="AK1305" s="67"/>
      <c r="AL1305" s="67"/>
      <c r="AM1305" s="67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4"/>
      <c r="U1306" s="2"/>
      <c r="V1306" s="69"/>
      <c r="W1306" s="121"/>
      <c r="X1306" s="105"/>
      <c r="Y1306" s="105"/>
      <c r="Z1306" s="69"/>
      <c r="AA1306" s="69"/>
      <c r="AB1306" s="69"/>
      <c r="AC1306" s="69"/>
      <c r="AD1306" s="67"/>
      <c r="AE1306" s="67"/>
      <c r="AF1306" s="69"/>
      <c r="AG1306" s="67"/>
      <c r="AH1306" s="121"/>
      <c r="AI1306" s="67"/>
      <c r="AJ1306" s="67"/>
      <c r="AK1306" s="67"/>
      <c r="AL1306" s="67"/>
      <c r="AM1306" s="67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4"/>
      <c r="U1307" s="2"/>
      <c r="V1307" s="69"/>
      <c r="W1307" s="121"/>
      <c r="X1307" s="105"/>
      <c r="Y1307" s="105"/>
      <c r="Z1307" s="69"/>
      <c r="AA1307" s="69"/>
      <c r="AB1307" s="69"/>
      <c r="AC1307" s="69"/>
      <c r="AD1307" s="67"/>
      <c r="AE1307" s="67"/>
      <c r="AF1307" s="69"/>
      <c r="AG1307" s="67"/>
      <c r="AH1307" s="121"/>
      <c r="AI1307" s="67"/>
      <c r="AJ1307" s="67"/>
      <c r="AK1307" s="67"/>
      <c r="AL1307" s="67"/>
      <c r="AM1307" s="67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4"/>
      <c r="U1308" s="2"/>
      <c r="V1308" s="69"/>
      <c r="W1308" s="121"/>
      <c r="X1308" s="105"/>
      <c r="Y1308" s="105"/>
      <c r="Z1308" s="69"/>
      <c r="AA1308" s="69"/>
      <c r="AB1308" s="69"/>
      <c r="AC1308" s="69"/>
      <c r="AD1308" s="67"/>
      <c r="AE1308" s="67"/>
      <c r="AF1308" s="69"/>
      <c r="AG1308" s="67"/>
      <c r="AH1308" s="121"/>
      <c r="AI1308" s="67"/>
      <c r="AJ1308" s="67"/>
      <c r="AK1308" s="67"/>
      <c r="AL1308" s="67"/>
      <c r="AM1308" s="67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4"/>
      <c r="U1309" s="2"/>
      <c r="V1309" s="69"/>
      <c r="W1309" s="121"/>
      <c r="X1309" s="105"/>
      <c r="Y1309" s="105"/>
      <c r="Z1309" s="69"/>
      <c r="AA1309" s="69"/>
      <c r="AB1309" s="69"/>
      <c r="AC1309" s="69"/>
      <c r="AD1309" s="67"/>
      <c r="AE1309" s="67"/>
      <c r="AF1309" s="69"/>
      <c r="AG1309" s="67"/>
      <c r="AH1309" s="121"/>
      <c r="AI1309" s="67"/>
      <c r="AJ1309" s="67"/>
      <c r="AK1309" s="67"/>
      <c r="AL1309" s="67"/>
      <c r="AM1309" s="67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4"/>
      <c r="U1310" s="2"/>
      <c r="V1310" s="69"/>
      <c r="W1310" s="121"/>
      <c r="X1310" s="105"/>
      <c r="Y1310" s="105"/>
      <c r="Z1310" s="69"/>
      <c r="AA1310" s="69"/>
      <c r="AB1310" s="69"/>
      <c r="AC1310" s="69"/>
      <c r="AD1310" s="67"/>
      <c r="AE1310" s="67"/>
      <c r="AF1310" s="69"/>
      <c r="AG1310" s="67"/>
      <c r="AH1310" s="121"/>
      <c r="AI1310" s="67"/>
      <c r="AJ1310" s="67"/>
      <c r="AK1310" s="67"/>
      <c r="AL1310" s="67"/>
      <c r="AM1310" s="67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4"/>
      <c r="U1311" s="2"/>
      <c r="V1311" s="69"/>
      <c r="W1311" s="121"/>
      <c r="X1311" s="105"/>
      <c r="Y1311" s="105"/>
      <c r="Z1311" s="69"/>
      <c r="AA1311" s="69"/>
      <c r="AB1311" s="69"/>
      <c r="AC1311" s="69"/>
      <c r="AD1311" s="67"/>
      <c r="AE1311" s="67"/>
      <c r="AF1311" s="69"/>
      <c r="AG1311" s="67"/>
      <c r="AH1311" s="121"/>
      <c r="AI1311" s="67"/>
      <c r="AJ1311" s="67"/>
      <c r="AK1311" s="67"/>
      <c r="AL1311" s="67"/>
      <c r="AM1311" s="67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4"/>
      <c r="U1312" s="2"/>
      <c r="V1312" s="69"/>
      <c r="W1312" s="121"/>
      <c r="X1312" s="105"/>
      <c r="Y1312" s="105"/>
      <c r="Z1312" s="69"/>
      <c r="AA1312" s="69"/>
      <c r="AB1312" s="69"/>
      <c r="AC1312" s="69"/>
      <c r="AD1312" s="67"/>
      <c r="AE1312" s="67"/>
      <c r="AF1312" s="69"/>
      <c r="AG1312" s="67"/>
      <c r="AH1312" s="121"/>
      <c r="AI1312" s="67"/>
      <c r="AJ1312" s="67"/>
      <c r="AK1312" s="67"/>
      <c r="AL1312" s="67"/>
      <c r="AM1312" s="67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4"/>
      <c r="U1313" s="2"/>
      <c r="V1313" s="69"/>
      <c r="W1313" s="121"/>
      <c r="X1313" s="105"/>
      <c r="Y1313" s="105"/>
      <c r="Z1313" s="69"/>
      <c r="AA1313" s="69"/>
      <c r="AB1313" s="69"/>
      <c r="AC1313" s="69"/>
      <c r="AD1313" s="67"/>
      <c r="AE1313" s="67"/>
      <c r="AF1313" s="69"/>
      <c r="AG1313" s="67"/>
      <c r="AH1313" s="121"/>
      <c r="AI1313" s="67"/>
      <c r="AJ1313" s="67"/>
      <c r="AK1313" s="67"/>
      <c r="AL1313" s="67"/>
      <c r="AM1313" s="67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4"/>
      <c r="U1314" s="2"/>
      <c r="V1314" s="69"/>
      <c r="W1314" s="121"/>
      <c r="X1314" s="105"/>
      <c r="Y1314" s="105"/>
      <c r="Z1314" s="69"/>
      <c r="AA1314" s="69"/>
      <c r="AB1314" s="69"/>
      <c r="AC1314" s="69"/>
      <c r="AD1314" s="67"/>
      <c r="AE1314" s="67"/>
      <c r="AF1314" s="69"/>
      <c r="AG1314" s="67"/>
      <c r="AH1314" s="121"/>
      <c r="AI1314" s="67"/>
      <c r="AJ1314" s="67"/>
      <c r="AK1314" s="67"/>
      <c r="AL1314" s="67"/>
      <c r="AM1314" s="67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4"/>
      <c r="U1315" s="2"/>
      <c r="V1315" s="69"/>
      <c r="W1315" s="121"/>
      <c r="X1315" s="105"/>
      <c r="Y1315" s="105"/>
      <c r="Z1315" s="69"/>
      <c r="AA1315" s="69"/>
      <c r="AB1315" s="69"/>
      <c r="AC1315" s="69"/>
      <c r="AD1315" s="67"/>
      <c r="AE1315" s="67"/>
      <c r="AF1315" s="69"/>
      <c r="AG1315" s="67"/>
      <c r="AH1315" s="121"/>
      <c r="AI1315" s="67"/>
      <c r="AJ1315" s="67"/>
      <c r="AK1315" s="67"/>
      <c r="AL1315" s="67"/>
      <c r="AM1315" s="67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4"/>
      <c r="U1316" s="2"/>
      <c r="V1316" s="69"/>
      <c r="W1316" s="121"/>
      <c r="X1316" s="105"/>
      <c r="Y1316" s="105"/>
      <c r="Z1316" s="69"/>
      <c r="AA1316" s="69"/>
      <c r="AB1316" s="69"/>
      <c r="AC1316" s="69"/>
      <c r="AD1316" s="67"/>
      <c r="AE1316" s="67"/>
      <c r="AF1316" s="69"/>
      <c r="AG1316" s="67"/>
      <c r="AH1316" s="121"/>
      <c r="AI1316" s="67"/>
      <c r="AJ1316" s="67"/>
      <c r="AK1316" s="67"/>
      <c r="AL1316" s="67"/>
      <c r="AM1316" s="67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4"/>
      <c r="U1317" s="2"/>
      <c r="V1317" s="69"/>
      <c r="W1317" s="121"/>
      <c r="X1317" s="105"/>
      <c r="Y1317" s="105"/>
      <c r="Z1317" s="69"/>
      <c r="AA1317" s="69"/>
      <c r="AB1317" s="69"/>
      <c r="AC1317" s="69"/>
      <c r="AD1317" s="67"/>
      <c r="AE1317" s="67"/>
      <c r="AF1317" s="69"/>
      <c r="AG1317" s="67"/>
      <c r="AH1317" s="121"/>
      <c r="AI1317" s="67"/>
      <c r="AJ1317" s="67"/>
      <c r="AK1317" s="67"/>
      <c r="AL1317" s="67"/>
      <c r="AM1317" s="67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4"/>
      <c r="U1318" s="2"/>
      <c r="V1318" s="69"/>
      <c r="W1318" s="121"/>
      <c r="X1318" s="105"/>
      <c r="Y1318" s="105"/>
      <c r="Z1318" s="69"/>
      <c r="AA1318" s="69"/>
      <c r="AB1318" s="69"/>
      <c r="AC1318" s="69"/>
      <c r="AD1318" s="67"/>
      <c r="AE1318" s="67"/>
      <c r="AF1318" s="69"/>
      <c r="AG1318" s="67"/>
      <c r="AH1318" s="121"/>
      <c r="AI1318" s="67"/>
      <c r="AJ1318" s="67"/>
      <c r="AK1318" s="67"/>
      <c r="AL1318" s="67"/>
      <c r="AM1318" s="67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4"/>
      <c r="U1319" s="2"/>
      <c r="V1319" s="69"/>
      <c r="W1319" s="121"/>
      <c r="X1319" s="105"/>
      <c r="Y1319" s="105"/>
      <c r="Z1319" s="69"/>
      <c r="AA1319" s="69"/>
      <c r="AB1319" s="69"/>
      <c r="AC1319" s="69"/>
      <c r="AD1319" s="67"/>
      <c r="AE1319" s="67"/>
      <c r="AF1319" s="69"/>
      <c r="AG1319" s="67"/>
      <c r="AH1319" s="121"/>
      <c r="AI1319" s="67"/>
      <c r="AJ1319" s="67"/>
      <c r="AK1319" s="67"/>
      <c r="AL1319" s="67"/>
      <c r="AM1319" s="67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4"/>
      <c r="U1320" s="2"/>
      <c r="V1320" s="69"/>
      <c r="W1320" s="121"/>
      <c r="X1320" s="105"/>
      <c r="Y1320" s="105"/>
      <c r="Z1320" s="69"/>
      <c r="AA1320" s="69"/>
      <c r="AB1320" s="69"/>
      <c r="AC1320" s="69"/>
      <c r="AD1320" s="67"/>
      <c r="AE1320" s="67"/>
      <c r="AF1320" s="69"/>
      <c r="AG1320" s="67"/>
      <c r="AH1320" s="121"/>
      <c r="AI1320" s="67"/>
      <c r="AJ1320" s="67"/>
      <c r="AK1320" s="67"/>
      <c r="AL1320" s="67"/>
      <c r="AM1320" s="67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4"/>
      <c r="U1321" s="2"/>
      <c r="V1321" s="69"/>
      <c r="W1321" s="121"/>
      <c r="X1321" s="105"/>
      <c r="Y1321" s="105"/>
      <c r="Z1321" s="69"/>
      <c r="AA1321" s="69"/>
      <c r="AB1321" s="69"/>
      <c r="AC1321" s="69"/>
      <c r="AD1321" s="67"/>
      <c r="AE1321" s="67"/>
      <c r="AF1321" s="69"/>
      <c r="AG1321" s="67"/>
      <c r="AH1321" s="121"/>
      <c r="AI1321" s="67"/>
      <c r="AJ1321" s="67"/>
      <c r="AK1321" s="67"/>
      <c r="AL1321" s="67"/>
      <c r="AM1321" s="67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4"/>
      <c r="U1322" s="2"/>
      <c r="V1322" s="69"/>
      <c r="W1322" s="121"/>
      <c r="X1322" s="105"/>
      <c r="Y1322" s="105"/>
      <c r="Z1322" s="69"/>
      <c r="AA1322" s="69"/>
      <c r="AB1322" s="69"/>
      <c r="AC1322" s="69"/>
      <c r="AD1322" s="67"/>
      <c r="AE1322" s="67"/>
      <c r="AF1322" s="69"/>
      <c r="AG1322" s="67"/>
      <c r="AH1322" s="121"/>
      <c r="AI1322" s="67"/>
      <c r="AJ1322" s="67"/>
      <c r="AK1322" s="67"/>
      <c r="AL1322" s="67"/>
      <c r="AM1322" s="67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4"/>
      <c r="U1323" s="2"/>
      <c r="V1323" s="69"/>
      <c r="W1323" s="121"/>
      <c r="X1323" s="105"/>
      <c r="Y1323" s="105"/>
      <c r="Z1323" s="69"/>
      <c r="AA1323" s="69"/>
      <c r="AB1323" s="69"/>
      <c r="AC1323" s="69"/>
      <c r="AD1323" s="67"/>
      <c r="AE1323" s="67"/>
      <c r="AF1323" s="69"/>
      <c r="AG1323" s="67"/>
      <c r="AH1323" s="121"/>
      <c r="AI1323" s="67"/>
      <c r="AJ1323" s="67"/>
      <c r="AK1323" s="67"/>
      <c r="AL1323" s="67"/>
      <c r="AM1323" s="67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4"/>
      <c r="U1324" s="2"/>
      <c r="V1324" s="69"/>
      <c r="W1324" s="121"/>
      <c r="X1324" s="105"/>
      <c r="Y1324" s="105"/>
      <c r="Z1324" s="69"/>
      <c r="AA1324" s="69"/>
      <c r="AB1324" s="69"/>
      <c r="AC1324" s="69"/>
      <c r="AD1324" s="67"/>
      <c r="AE1324" s="67"/>
      <c r="AF1324" s="69"/>
      <c r="AG1324" s="67"/>
      <c r="AH1324" s="121"/>
      <c r="AI1324" s="67"/>
      <c r="AJ1324" s="67"/>
      <c r="AK1324" s="67"/>
      <c r="AL1324" s="67"/>
      <c r="AM1324" s="67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4"/>
      <c r="U1325" s="2"/>
      <c r="V1325" s="69"/>
      <c r="W1325" s="121"/>
      <c r="X1325" s="105"/>
      <c r="Y1325" s="105"/>
      <c r="Z1325" s="69"/>
      <c r="AA1325" s="69"/>
      <c r="AB1325" s="69"/>
      <c r="AC1325" s="69"/>
      <c r="AD1325" s="67"/>
      <c r="AE1325" s="67"/>
      <c r="AF1325" s="69"/>
      <c r="AG1325" s="67"/>
      <c r="AH1325" s="121"/>
      <c r="AI1325" s="67"/>
      <c r="AJ1325" s="67"/>
      <c r="AK1325" s="67"/>
      <c r="AL1325" s="67"/>
      <c r="AM1325" s="67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4"/>
      <c r="U1326" s="2"/>
      <c r="V1326" s="69"/>
      <c r="W1326" s="121"/>
      <c r="X1326" s="105"/>
      <c r="Y1326" s="105"/>
      <c r="Z1326" s="69"/>
      <c r="AA1326" s="69"/>
      <c r="AB1326" s="69"/>
      <c r="AC1326" s="69"/>
      <c r="AD1326" s="67"/>
      <c r="AE1326" s="67"/>
      <c r="AF1326" s="69"/>
      <c r="AG1326" s="67"/>
      <c r="AH1326" s="121"/>
      <c r="AI1326" s="67"/>
      <c r="AJ1326" s="67"/>
      <c r="AK1326" s="67"/>
      <c r="AL1326" s="67"/>
      <c r="AM1326" s="67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4"/>
      <c r="U1327" s="2"/>
      <c r="V1327" s="69"/>
      <c r="W1327" s="121"/>
      <c r="X1327" s="105"/>
      <c r="Y1327" s="105"/>
      <c r="Z1327" s="69"/>
      <c r="AA1327" s="69"/>
      <c r="AB1327" s="69"/>
      <c r="AC1327" s="69"/>
      <c r="AD1327" s="67"/>
      <c r="AE1327" s="67"/>
      <c r="AF1327" s="69"/>
      <c r="AG1327" s="67"/>
      <c r="AH1327" s="121"/>
      <c r="AI1327" s="67"/>
      <c r="AJ1327" s="67"/>
      <c r="AK1327" s="67"/>
      <c r="AL1327" s="67"/>
      <c r="AM1327" s="67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4"/>
      <c r="U1328" s="2"/>
      <c r="V1328" s="69"/>
      <c r="W1328" s="121"/>
      <c r="X1328" s="105"/>
      <c r="Y1328" s="105"/>
      <c r="Z1328" s="69"/>
      <c r="AA1328" s="69"/>
      <c r="AB1328" s="69"/>
      <c r="AC1328" s="69"/>
      <c r="AD1328" s="67"/>
      <c r="AE1328" s="67"/>
      <c r="AF1328" s="69"/>
      <c r="AG1328" s="67"/>
      <c r="AH1328" s="121"/>
      <c r="AI1328" s="67"/>
      <c r="AJ1328" s="67"/>
      <c r="AK1328" s="67"/>
      <c r="AL1328" s="67"/>
      <c r="AM1328" s="67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4"/>
      <c r="U1329" s="2"/>
      <c r="V1329" s="69"/>
      <c r="W1329" s="121"/>
      <c r="X1329" s="105"/>
      <c r="Y1329" s="105"/>
      <c r="Z1329" s="69"/>
      <c r="AA1329" s="69"/>
      <c r="AB1329" s="69"/>
      <c r="AC1329" s="69"/>
      <c r="AD1329" s="67"/>
      <c r="AE1329" s="67"/>
      <c r="AF1329" s="69"/>
      <c r="AG1329" s="67"/>
      <c r="AH1329" s="121"/>
      <c r="AI1329" s="67"/>
      <c r="AJ1329" s="67"/>
      <c r="AK1329" s="67"/>
      <c r="AL1329" s="67"/>
      <c r="AM1329" s="67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4"/>
      <c r="U1330" s="2"/>
      <c r="V1330" s="69"/>
      <c r="W1330" s="121"/>
      <c r="X1330" s="105"/>
      <c r="Y1330" s="105"/>
      <c r="Z1330" s="69"/>
      <c r="AA1330" s="69"/>
      <c r="AB1330" s="69"/>
      <c r="AC1330" s="69"/>
      <c r="AD1330" s="67"/>
      <c r="AE1330" s="67"/>
      <c r="AF1330" s="69"/>
      <c r="AG1330" s="67"/>
      <c r="AH1330" s="121"/>
      <c r="AI1330" s="67"/>
      <c r="AJ1330" s="67"/>
      <c r="AK1330" s="67"/>
      <c r="AL1330" s="67"/>
      <c r="AM1330" s="67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4"/>
      <c r="U1331" s="2"/>
      <c r="V1331" s="69"/>
      <c r="W1331" s="121"/>
      <c r="X1331" s="105"/>
      <c r="Y1331" s="105"/>
      <c r="Z1331" s="69"/>
      <c r="AA1331" s="69"/>
      <c r="AB1331" s="69"/>
      <c r="AC1331" s="69"/>
      <c r="AD1331" s="67"/>
      <c r="AE1331" s="67"/>
      <c r="AF1331" s="69"/>
      <c r="AG1331" s="67"/>
      <c r="AH1331" s="121"/>
      <c r="AI1331" s="67"/>
      <c r="AJ1331" s="67"/>
      <c r="AK1331" s="67"/>
      <c r="AL1331" s="67"/>
      <c r="AM1331" s="67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4"/>
      <c r="U1332" s="2"/>
      <c r="V1332" s="69"/>
      <c r="W1332" s="121"/>
      <c r="X1332" s="105"/>
      <c r="Y1332" s="105"/>
      <c r="Z1332" s="69"/>
      <c r="AA1332" s="69"/>
      <c r="AB1332" s="69"/>
      <c r="AC1332" s="69"/>
      <c r="AD1332" s="67"/>
      <c r="AE1332" s="67"/>
      <c r="AF1332" s="69"/>
      <c r="AG1332" s="67"/>
      <c r="AH1332" s="121"/>
      <c r="AI1332" s="67"/>
      <c r="AJ1332" s="67"/>
      <c r="AK1332" s="67"/>
      <c r="AL1332" s="67"/>
      <c r="AM1332" s="67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4"/>
      <c r="U1333" s="2"/>
      <c r="V1333" s="69"/>
      <c r="W1333" s="121"/>
      <c r="X1333" s="105"/>
      <c r="Y1333" s="105"/>
      <c r="Z1333" s="69"/>
      <c r="AA1333" s="69"/>
      <c r="AB1333" s="69"/>
      <c r="AC1333" s="69"/>
      <c r="AD1333" s="67"/>
      <c r="AE1333" s="67"/>
      <c r="AF1333" s="69"/>
      <c r="AG1333" s="67"/>
      <c r="AH1333" s="121"/>
      <c r="AI1333" s="67"/>
      <c r="AJ1333" s="67"/>
      <c r="AK1333" s="67"/>
      <c r="AL1333" s="67"/>
      <c r="AM1333" s="67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4"/>
      <c r="U1334" s="2"/>
      <c r="V1334" s="69"/>
      <c r="W1334" s="121"/>
      <c r="X1334" s="105"/>
      <c r="Y1334" s="105"/>
      <c r="Z1334" s="69"/>
      <c r="AA1334" s="69"/>
      <c r="AB1334" s="69"/>
      <c r="AC1334" s="69"/>
      <c r="AD1334" s="67"/>
      <c r="AE1334" s="67"/>
      <c r="AF1334" s="69"/>
      <c r="AG1334" s="67"/>
      <c r="AH1334" s="121"/>
      <c r="AI1334" s="67"/>
      <c r="AJ1334" s="67"/>
      <c r="AK1334" s="67"/>
      <c r="AL1334" s="67"/>
      <c r="AM1334" s="67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4"/>
      <c r="U1335" s="2"/>
      <c r="V1335" s="69"/>
      <c r="W1335" s="121"/>
      <c r="X1335" s="105"/>
      <c r="Y1335" s="105"/>
      <c r="Z1335" s="69"/>
      <c r="AA1335" s="69"/>
      <c r="AB1335" s="69"/>
      <c r="AC1335" s="69"/>
      <c r="AD1335" s="67"/>
      <c r="AE1335" s="67"/>
      <c r="AF1335" s="69"/>
      <c r="AG1335" s="67"/>
      <c r="AH1335" s="121"/>
      <c r="AI1335" s="67"/>
      <c r="AJ1335" s="67"/>
      <c r="AK1335" s="67"/>
      <c r="AL1335" s="67"/>
      <c r="AM1335" s="67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4"/>
      <c r="U1336" s="2"/>
      <c r="V1336" s="69"/>
      <c r="W1336" s="121"/>
      <c r="X1336" s="105"/>
      <c r="Y1336" s="105"/>
      <c r="Z1336" s="69"/>
      <c r="AA1336" s="69"/>
      <c r="AB1336" s="69"/>
      <c r="AC1336" s="69"/>
      <c r="AD1336" s="67"/>
      <c r="AE1336" s="67"/>
      <c r="AF1336" s="69"/>
      <c r="AG1336" s="67"/>
      <c r="AH1336" s="121"/>
      <c r="AI1336" s="67"/>
      <c r="AJ1336" s="67"/>
      <c r="AK1336" s="67"/>
      <c r="AL1336" s="67"/>
      <c r="AM1336" s="67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4"/>
      <c r="U1337" s="2"/>
      <c r="V1337" s="69"/>
      <c r="W1337" s="121"/>
      <c r="X1337" s="105"/>
      <c r="Y1337" s="105"/>
      <c r="Z1337" s="69"/>
      <c r="AA1337" s="69"/>
      <c r="AB1337" s="69"/>
      <c r="AC1337" s="69"/>
      <c r="AD1337" s="67"/>
      <c r="AE1337" s="67"/>
      <c r="AF1337" s="69"/>
      <c r="AG1337" s="67"/>
      <c r="AH1337" s="121"/>
      <c r="AI1337" s="67"/>
      <c r="AJ1337" s="67"/>
      <c r="AK1337" s="67"/>
      <c r="AL1337" s="67"/>
      <c r="AM1337" s="67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4"/>
      <c r="U1338" s="2"/>
      <c r="V1338" s="69"/>
      <c r="W1338" s="121"/>
      <c r="X1338" s="105"/>
      <c r="Y1338" s="105"/>
      <c r="Z1338" s="69"/>
      <c r="AA1338" s="69"/>
      <c r="AB1338" s="69"/>
      <c r="AC1338" s="69"/>
      <c r="AD1338" s="67"/>
      <c r="AE1338" s="67"/>
      <c r="AF1338" s="69"/>
      <c r="AG1338" s="67"/>
      <c r="AH1338" s="121"/>
      <c r="AI1338" s="67"/>
      <c r="AJ1338" s="67"/>
      <c r="AK1338" s="67"/>
      <c r="AL1338" s="67"/>
      <c r="AM1338" s="67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4"/>
      <c r="U1339" s="2"/>
      <c r="V1339" s="69"/>
      <c r="W1339" s="121"/>
      <c r="X1339" s="105"/>
      <c r="Y1339" s="105"/>
      <c r="Z1339" s="69"/>
      <c r="AA1339" s="69"/>
      <c r="AB1339" s="69"/>
      <c r="AC1339" s="69"/>
      <c r="AD1339" s="67"/>
      <c r="AE1339" s="67"/>
      <c r="AF1339" s="69"/>
      <c r="AG1339" s="67"/>
      <c r="AH1339" s="121"/>
      <c r="AI1339" s="67"/>
      <c r="AJ1339" s="67"/>
      <c r="AK1339" s="67"/>
      <c r="AL1339" s="67"/>
      <c r="AM1339" s="67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4"/>
      <c r="U1340" s="2"/>
      <c r="V1340" s="69"/>
      <c r="W1340" s="121"/>
      <c r="X1340" s="105"/>
      <c r="Y1340" s="105"/>
      <c r="Z1340" s="69"/>
      <c r="AA1340" s="69"/>
      <c r="AB1340" s="69"/>
      <c r="AC1340" s="69"/>
      <c r="AD1340" s="67"/>
      <c r="AE1340" s="67"/>
      <c r="AF1340" s="69"/>
      <c r="AG1340" s="67"/>
      <c r="AH1340" s="121"/>
      <c r="AI1340" s="67"/>
      <c r="AJ1340" s="67"/>
      <c r="AK1340" s="67"/>
      <c r="AL1340" s="67"/>
      <c r="AM1340" s="67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4"/>
      <c r="U1341" s="2"/>
      <c r="V1341" s="69"/>
      <c r="W1341" s="121"/>
      <c r="X1341" s="105"/>
      <c r="Y1341" s="105"/>
      <c r="Z1341" s="69"/>
      <c r="AA1341" s="69"/>
      <c r="AB1341" s="69"/>
      <c r="AC1341" s="69"/>
      <c r="AD1341" s="67"/>
      <c r="AE1341" s="67"/>
      <c r="AF1341" s="69"/>
      <c r="AG1341" s="67"/>
      <c r="AH1341" s="121"/>
      <c r="AI1341" s="67"/>
      <c r="AJ1341" s="67"/>
      <c r="AK1341" s="67"/>
      <c r="AL1341" s="67"/>
      <c r="AM1341" s="67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</sheetData>
  <mergeCells count="36">
    <mergeCell ref="Y17:Y18"/>
    <mergeCell ref="T252:X252"/>
    <mergeCell ref="C253:E253"/>
    <mergeCell ref="AA17:AA18"/>
    <mergeCell ref="AP15:AQ17"/>
    <mergeCell ref="C15:S15"/>
    <mergeCell ref="T15:T18"/>
    <mergeCell ref="U15:U18"/>
    <mergeCell ref="X15:Y16"/>
    <mergeCell ref="Z15:AB16"/>
    <mergeCell ref="C250:E250"/>
    <mergeCell ref="J17:K18"/>
    <mergeCell ref="L17:L18"/>
    <mergeCell ref="Z17:Z18"/>
    <mergeCell ref="AB17:AB18"/>
    <mergeCell ref="Y1:AP1"/>
    <mergeCell ref="A3:AP3"/>
    <mergeCell ref="A4:AN4"/>
    <mergeCell ref="A5:AP5"/>
    <mergeCell ref="U2:AP2"/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J16:S16"/>
    <mergeCell ref="J13:AN13"/>
    <mergeCell ref="M17:N18"/>
    <mergeCell ref="O17:S18"/>
    <mergeCell ref="AE15:AN17"/>
    <mergeCell ref="X17:X18"/>
  </mergeCells>
  <phoneticPr fontId="53" type="noConversion"/>
  <pageMargins left="0.27559055118110237" right="0.19685039370078741" top="0.74803149606299213" bottom="0.19685039370078741" header="0.15748031496062992" footer="0.19685039370078741"/>
  <pageSetup paperSize="9" scale="57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ASUS</cp:lastModifiedBy>
  <cp:lastPrinted>2018-09-25T12:35:09Z</cp:lastPrinted>
  <dcterms:created xsi:type="dcterms:W3CDTF">2011-12-09T07:36:49Z</dcterms:created>
  <dcterms:modified xsi:type="dcterms:W3CDTF">2018-09-25T14:51:28Z</dcterms:modified>
</cp:coreProperties>
</file>